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 tabRatio="958"/>
  </bookViews>
  <sheets>
    <sheet name="Приложение 5" sheetId="1" r:id="rId1"/>
    <sheet name="Приложение 6" sheetId="3" r:id="rId2"/>
    <sheet name="Приложение 7" sheetId="24" r:id="rId3"/>
    <sheet name="Приложение 8" sheetId="8" r:id="rId4"/>
    <sheet name="Приложение 9" sheetId="14" r:id="rId5"/>
    <sheet name="Приложение 10" sheetId="16" r:id="rId6"/>
    <sheet name="Приложение 11" sheetId="17" r:id="rId7"/>
  </sheets>
  <definedNames>
    <definedName name="_xlnm._FilterDatabase" localSheetId="0" hidden="1">'Приложение 5'!$A$9:$II$101</definedName>
    <definedName name="_xlnm._FilterDatabase" localSheetId="1" hidden="1">'Приложение 6'!$A$8:$I$67</definedName>
    <definedName name="_xlnm._FilterDatabase" localSheetId="2" hidden="1">'Приложение 7'!$A$8:$IL$100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5'!$A$1:$H$107</definedName>
    <definedName name="_xlnm.Print_Area" localSheetId="2">'Приложение 7'!$A$1:$I$107</definedName>
  </definedNames>
  <calcPr calcId="162913"/>
</workbook>
</file>

<file path=xl/calcChain.xml><?xml version="1.0" encoding="utf-8"?>
<calcChain xmlns="http://schemas.openxmlformats.org/spreadsheetml/2006/main">
  <c r="F23" i="1" l="1"/>
  <c r="E15" i="14"/>
  <c r="D15" i="14" l="1"/>
  <c r="D9" i="8"/>
  <c r="D10" i="8" s="1"/>
  <c r="C9" i="8"/>
  <c r="C10" i="8" s="1"/>
  <c r="B9" i="8"/>
  <c r="B10" i="8" s="1"/>
  <c r="H52" i="3" l="1"/>
  <c r="G52" i="3"/>
  <c r="F52" i="3"/>
  <c r="H63" i="3"/>
  <c r="G63" i="3"/>
  <c r="F63" i="3"/>
  <c r="H60" i="3"/>
  <c r="G60" i="3"/>
  <c r="F60" i="3"/>
  <c r="H57" i="3"/>
  <c r="G57" i="3"/>
  <c r="F57" i="3"/>
  <c r="H55" i="3"/>
  <c r="G55" i="3"/>
  <c r="F55" i="3"/>
  <c r="H49" i="3"/>
  <c r="G49" i="3"/>
  <c r="F49" i="3"/>
  <c r="H46" i="3"/>
  <c r="G46" i="3"/>
  <c r="F46" i="3"/>
  <c r="H43" i="3"/>
  <c r="G43" i="3"/>
  <c r="F43" i="3"/>
  <c r="H40" i="3"/>
  <c r="G40" i="3"/>
  <c r="F40" i="3"/>
  <c r="H37" i="3"/>
  <c r="G37" i="3"/>
  <c r="F37" i="3"/>
  <c r="H34" i="3"/>
  <c r="G34" i="3"/>
  <c r="F34" i="3"/>
  <c r="H31" i="3"/>
  <c r="G31" i="3"/>
  <c r="F31" i="3"/>
  <c r="H28" i="3"/>
  <c r="G28" i="3"/>
  <c r="F28" i="3"/>
  <c r="H25" i="3"/>
  <c r="H24" i="3" s="1"/>
  <c r="G25" i="3"/>
  <c r="G24" i="3" s="1"/>
  <c r="F25" i="3"/>
  <c r="F24" i="3" s="1"/>
  <c r="H23" i="3"/>
  <c r="G23" i="3"/>
  <c r="F23" i="3"/>
  <c r="H20" i="3"/>
  <c r="G20" i="3"/>
  <c r="F20" i="3"/>
  <c r="H17" i="3"/>
  <c r="G17" i="3"/>
  <c r="F17" i="3"/>
  <c r="G15" i="3"/>
  <c r="F15" i="3"/>
  <c r="H12" i="3"/>
  <c r="G12" i="3"/>
  <c r="F12" i="3"/>
  <c r="I99" i="24"/>
  <c r="H99" i="24"/>
  <c r="G99" i="24"/>
  <c r="I93" i="24"/>
  <c r="H93" i="24"/>
  <c r="G93" i="24"/>
  <c r="I87" i="24"/>
  <c r="H87" i="24"/>
  <c r="G87" i="24"/>
  <c r="I84" i="24"/>
  <c r="H84" i="24"/>
  <c r="G84" i="24"/>
  <c r="I78" i="24"/>
  <c r="H78" i="24"/>
  <c r="G78" i="24"/>
  <c r="I75" i="24"/>
  <c r="H75" i="24"/>
  <c r="G75" i="24"/>
  <c r="I69" i="24"/>
  <c r="H69" i="24"/>
  <c r="G69" i="24"/>
  <c r="I63" i="24"/>
  <c r="H63" i="24"/>
  <c r="G63" i="24"/>
  <c r="I57" i="24"/>
  <c r="H57" i="24"/>
  <c r="G57" i="24"/>
  <c r="I55" i="24"/>
  <c r="H55" i="24"/>
  <c r="G55" i="24"/>
  <c r="I50" i="24"/>
  <c r="H50" i="24"/>
  <c r="G50" i="24"/>
  <c r="I48" i="24"/>
  <c r="H48" i="24"/>
  <c r="G48" i="24"/>
  <c r="I43" i="24"/>
  <c r="H43" i="24"/>
  <c r="G43" i="24"/>
  <c r="I38" i="24"/>
  <c r="H38" i="24"/>
  <c r="G38" i="24"/>
  <c r="I33" i="24"/>
  <c r="H33" i="24"/>
  <c r="G33" i="24"/>
  <c r="I28" i="24"/>
  <c r="H28" i="24"/>
  <c r="G28" i="24"/>
  <c r="I25" i="24"/>
  <c r="H25" i="24"/>
  <c r="G25" i="24"/>
  <c r="I23" i="24"/>
  <c r="H23" i="24"/>
  <c r="G23" i="24"/>
  <c r="I20" i="24"/>
  <c r="H20" i="24"/>
  <c r="G20" i="24"/>
  <c r="I15" i="24"/>
  <c r="H15" i="24"/>
  <c r="G15" i="24"/>
  <c r="H49" i="1"/>
  <c r="I49" i="24" s="1"/>
  <c r="G49" i="1"/>
  <c r="H49" i="24" s="1"/>
  <c r="F49" i="1"/>
  <c r="G49" i="24" s="1"/>
  <c r="H15" i="3"/>
  <c r="H66" i="3" l="1"/>
  <c r="G66" i="3"/>
  <c r="F66" i="3"/>
  <c r="K9" i="16" l="1"/>
  <c r="I9" i="16"/>
  <c r="H9" i="16"/>
  <c r="F9" i="16"/>
  <c r="E9" i="16"/>
  <c r="C9" i="16"/>
  <c r="H62" i="3" l="1"/>
  <c r="H61" i="3" s="1"/>
  <c r="G62" i="3"/>
  <c r="G61" i="3" s="1"/>
  <c r="F62" i="3"/>
  <c r="F61" i="3" s="1"/>
  <c r="H51" i="3"/>
  <c r="H50" i="3" s="1"/>
  <c r="G51" i="3"/>
  <c r="G50" i="3" s="1"/>
  <c r="F51" i="3"/>
  <c r="F50" i="3" s="1"/>
  <c r="H42" i="3" l="1"/>
  <c r="H41" i="3" s="1"/>
  <c r="G42" i="3"/>
  <c r="G41" i="3" s="1"/>
  <c r="F42" i="3"/>
  <c r="F41" i="3" s="1"/>
  <c r="C14" i="14" l="1"/>
  <c r="C13" i="14" s="1"/>
  <c r="C12" i="14" s="1"/>
  <c r="D14" i="14"/>
  <c r="D13" i="14" s="1"/>
  <c r="D12" i="14" s="1"/>
  <c r="H65" i="3" l="1"/>
  <c r="H64" i="3" s="1"/>
  <c r="G65" i="3"/>
  <c r="G64" i="3" s="1"/>
  <c r="F65" i="3"/>
  <c r="F64" i="3" s="1"/>
  <c r="F59" i="3"/>
  <c r="F58" i="3" s="1"/>
  <c r="F56" i="3"/>
  <c r="F54" i="3"/>
  <c r="F48" i="3"/>
  <c r="F47" i="3" s="1"/>
  <c r="F45" i="3"/>
  <c r="F44" i="3" s="1"/>
  <c r="F39" i="3"/>
  <c r="F38" i="3" s="1"/>
  <c r="F36" i="3"/>
  <c r="F35" i="3" s="1"/>
  <c r="F33" i="3"/>
  <c r="F32" i="3" s="1"/>
  <c r="F30" i="3"/>
  <c r="F29" i="3" s="1"/>
  <c r="F27" i="3"/>
  <c r="F26" i="3" s="1"/>
  <c r="F22" i="3"/>
  <c r="F19" i="3"/>
  <c r="F18" i="3" s="1"/>
  <c r="F16" i="3"/>
  <c r="F14" i="3"/>
  <c r="F11" i="3"/>
  <c r="F10" i="3" s="1"/>
  <c r="G59" i="3"/>
  <c r="G58" i="3" s="1"/>
  <c r="G56" i="3"/>
  <c r="G54" i="3"/>
  <c r="G48" i="3"/>
  <c r="G47" i="3" s="1"/>
  <c r="G45" i="3"/>
  <c r="G44" i="3" s="1"/>
  <c r="G39" i="3"/>
  <c r="G38" i="3" s="1"/>
  <c r="G36" i="3"/>
  <c r="G35" i="3" s="1"/>
  <c r="G33" i="3"/>
  <c r="G32" i="3" s="1"/>
  <c r="G30" i="3"/>
  <c r="G29" i="3" s="1"/>
  <c r="G27" i="3"/>
  <c r="G26" i="3" s="1"/>
  <c r="G22" i="3"/>
  <c r="G19" i="3"/>
  <c r="G18" i="3" s="1"/>
  <c r="G16" i="3"/>
  <c r="G14" i="3"/>
  <c r="G11" i="3"/>
  <c r="G10" i="3" s="1"/>
  <c r="G13" i="3" l="1"/>
  <c r="F13" i="3"/>
  <c r="G21" i="3"/>
  <c r="G53" i="3"/>
  <c r="F21" i="3"/>
  <c r="F53" i="3"/>
  <c r="F98" i="1"/>
  <c r="F92" i="1"/>
  <c r="F86" i="1"/>
  <c r="F83" i="1"/>
  <c r="F77" i="1"/>
  <c r="F74" i="1"/>
  <c r="F68" i="1"/>
  <c r="F62" i="1"/>
  <c r="F56" i="1"/>
  <c r="G56" i="24" s="1"/>
  <c r="F54" i="1"/>
  <c r="G54" i="24" s="1"/>
  <c r="F47" i="1"/>
  <c r="F42" i="1"/>
  <c r="F37" i="1"/>
  <c r="F32" i="1"/>
  <c r="F27" i="1"/>
  <c r="F24" i="1"/>
  <c r="G24" i="24" s="1"/>
  <c r="F22" i="1"/>
  <c r="G22" i="24" s="1"/>
  <c r="F19" i="1"/>
  <c r="F14" i="1"/>
  <c r="G98" i="1"/>
  <c r="G92" i="1"/>
  <c r="G86" i="1"/>
  <c r="G83" i="1"/>
  <c r="G77" i="1"/>
  <c r="G74" i="1"/>
  <c r="G68" i="1"/>
  <c r="G62" i="1"/>
  <c r="G56" i="1"/>
  <c r="H56" i="24" s="1"/>
  <c r="G54" i="1"/>
  <c r="H54" i="24" s="1"/>
  <c r="G47" i="1"/>
  <c r="G46" i="1" s="1"/>
  <c r="G45" i="1" s="1"/>
  <c r="H45" i="24" s="1"/>
  <c r="G42" i="1"/>
  <c r="G37" i="1"/>
  <c r="G32" i="1"/>
  <c r="G27" i="1"/>
  <c r="G24" i="1"/>
  <c r="H24" i="24" s="1"/>
  <c r="G22" i="1"/>
  <c r="H22" i="24" s="1"/>
  <c r="G19" i="1"/>
  <c r="G14" i="1"/>
  <c r="F9" i="3" l="1"/>
  <c r="F67" i="3" s="1"/>
  <c r="G9" i="3"/>
  <c r="G67" i="3" s="1"/>
  <c r="G18" i="1"/>
  <c r="H18" i="24" s="1"/>
  <c r="H19" i="24"/>
  <c r="G31" i="1"/>
  <c r="H32" i="24"/>
  <c r="G41" i="1"/>
  <c r="H42" i="24"/>
  <c r="G61" i="1"/>
  <c r="H62" i="24"/>
  <c r="G73" i="1"/>
  <c r="H74" i="24"/>
  <c r="G82" i="1"/>
  <c r="H82" i="24" s="1"/>
  <c r="H83" i="24"/>
  <c r="G91" i="1"/>
  <c r="H92" i="24"/>
  <c r="F13" i="1"/>
  <c r="G14" i="24"/>
  <c r="F26" i="1"/>
  <c r="G26" i="24" s="1"/>
  <c r="G27" i="24"/>
  <c r="F36" i="1"/>
  <c r="G37" i="24"/>
  <c r="G47" i="24"/>
  <c r="F46" i="1"/>
  <c r="F67" i="1"/>
  <c r="G68" i="24"/>
  <c r="F76" i="1"/>
  <c r="G76" i="24" s="1"/>
  <c r="G77" i="24"/>
  <c r="F85" i="1"/>
  <c r="G85" i="24" s="1"/>
  <c r="G86" i="24"/>
  <c r="F97" i="1"/>
  <c r="G98" i="24"/>
  <c r="G13" i="1"/>
  <c r="H14" i="24"/>
  <c r="G26" i="1"/>
  <c r="H26" i="24" s="1"/>
  <c r="H27" i="24"/>
  <c r="G36" i="1"/>
  <c r="H37" i="24"/>
  <c r="H47" i="24"/>
  <c r="H46" i="24"/>
  <c r="G67" i="1"/>
  <c r="H68" i="24"/>
  <c r="G76" i="1"/>
  <c r="H76" i="24" s="1"/>
  <c r="H77" i="24"/>
  <c r="G85" i="1"/>
  <c r="H85" i="24" s="1"/>
  <c r="H86" i="24"/>
  <c r="G97" i="1"/>
  <c r="H98" i="24"/>
  <c r="F18" i="1"/>
  <c r="G18" i="24" s="1"/>
  <c r="G19" i="24"/>
  <c r="F31" i="1"/>
  <c r="G32" i="24"/>
  <c r="F41" i="1"/>
  <c r="G42" i="24"/>
  <c r="F61" i="1"/>
  <c r="G62" i="24"/>
  <c r="F73" i="1"/>
  <c r="G74" i="24"/>
  <c r="F82" i="1"/>
  <c r="G82" i="24" s="1"/>
  <c r="G83" i="24"/>
  <c r="F91" i="1"/>
  <c r="G92" i="24"/>
  <c r="G81" i="1"/>
  <c r="H81" i="24" s="1"/>
  <c r="F81" i="1"/>
  <c r="G44" i="1"/>
  <c r="H44" i="24" s="1"/>
  <c r="G53" i="1"/>
  <c r="F53" i="1"/>
  <c r="G21" i="1"/>
  <c r="F21" i="1"/>
  <c r="G60" i="1" l="1"/>
  <c r="G59" i="1" s="1"/>
  <c r="G61" i="24"/>
  <c r="F60" i="1"/>
  <c r="G46" i="24"/>
  <c r="F45" i="1"/>
  <c r="G17" i="1"/>
  <c r="H17" i="24" s="1"/>
  <c r="H21" i="24"/>
  <c r="G52" i="1"/>
  <c r="H53" i="24"/>
  <c r="F80" i="1"/>
  <c r="G80" i="24" s="1"/>
  <c r="G81" i="24"/>
  <c r="F17" i="1"/>
  <c r="G17" i="24" s="1"/>
  <c r="G21" i="24"/>
  <c r="F52" i="1"/>
  <c r="G53" i="24"/>
  <c r="F90" i="1"/>
  <c r="G91" i="24"/>
  <c r="G73" i="24"/>
  <c r="F72" i="1"/>
  <c r="F40" i="1"/>
  <c r="G41" i="24"/>
  <c r="F30" i="1"/>
  <c r="G31" i="24"/>
  <c r="G96" i="1"/>
  <c r="H97" i="24"/>
  <c r="G66" i="1"/>
  <c r="H67" i="24"/>
  <c r="G35" i="1"/>
  <c r="H36" i="24"/>
  <c r="G12" i="1"/>
  <c r="H13" i="24"/>
  <c r="F96" i="1"/>
  <c r="G97" i="24"/>
  <c r="F66" i="1"/>
  <c r="G67" i="24"/>
  <c r="F35" i="1"/>
  <c r="G36" i="24"/>
  <c r="F12" i="1"/>
  <c r="G13" i="24"/>
  <c r="G90" i="1"/>
  <c r="H91" i="24"/>
  <c r="H73" i="24"/>
  <c r="G72" i="1"/>
  <c r="H61" i="24"/>
  <c r="G40" i="1"/>
  <c r="H41" i="24"/>
  <c r="G30" i="1"/>
  <c r="H31" i="24"/>
  <c r="G80" i="1"/>
  <c r="H98" i="1"/>
  <c r="H60" i="24" l="1"/>
  <c r="G60" i="24"/>
  <c r="F59" i="1"/>
  <c r="G16" i="1"/>
  <c r="H16" i="24" s="1"/>
  <c r="G45" i="24"/>
  <c r="F44" i="1"/>
  <c r="G44" i="24" s="1"/>
  <c r="F79" i="1"/>
  <c r="G79" i="24" s="1"/>
  <c r="F16" i="1"/>
  <c r="G16" i="24" s="1"/>
  <c r="H72" i="24"/>
  <c r="G71" i="1"/>
  <c r="G72" i="24"/>
  <c r="F71" i="1"/>
  <c r="H97" i="1"/>
  <c r="I98" i="24"/>
  <c r="G79" i="1"/>
  <c r="H79" i="24" s="1"/>
  <c r="H80" i="24"/>
  <c r="G29" i="1"/>
  <c r="H29" i="24" s="1"/>
  <c r="H30" i="24"/>
  <c r="G39" i="1"/>
  <c r="H39" i="24" s="1"/>
  <c r="H40" i="24"/>
  <c r="G58" i="1"/>
  <c r="H58" i="24" s="1"/>
  <c r="H59" i="24"/>
  <c r="G89" i="1"/>
  <c r="H90" i="24"/>
  <c r="F11" i="1"/>
  <c r="G11" i="24" s="1"/>
  <c r="G12" i="24"/>
  <c r="F34" i="1"/>
  <c r="G34" i="24" s="1"/>
  <c r="G35" i="24"/>
  <c r="F65" i="1"/>
  <c r="G66" i="24"/>
  <c r="F95" i="1"/>
  <c r="G96" i="24"/>
  <c r="G11" i="1"/>
  <c r="H11" i="24" s="1"/>
  <c r="H12" i="24"/>
  <c r="G34" i="1"/>
  <c r="H34" i="24" s="1"/>
  <c r="H35" i="24"/>
  <c r="G65" i="1"/>
  <c r="H66" i="24"/>
  <c r="G95" i="1"/>
  <c r="H96" i="24"/>
  <c r="F29" i="1"/>
  <c r="G29" i="24" s="1"/>
  <c r="G30" i="24"/>
  <c r="F39" i="1"/>
  <c r="G39" i="24" s="1"/>
  <c r="G40" i="24"/>
  <c r="F89" i="1"/>
  <c r="G90" i="24"/>
  <c r="F51" i="1"/>
  <c r="G51" i="24" s="1"/>
  <c r="G52" i="24"/>
  <c r="G51" i="1"/>
  <c r="H51" i="24" s="1"/>
  <c r="H52" i="24"/>
  <c r="F58" i="1" l="1"/>
  <c r="G58" i="24" s="1"/>
  <c r="G59" i="24"/>
  <c r="F88" i="1"/>
  <c r="G88" i="24" s="1"/>
  <c r="G89" i="24"/>
  <c r="G94" i="1"/>
  <c r="H94" i="24" s="1"/>
  <c r="H95" i="24"/>
  <c r="G64" i="1"/>
  <c r="H64" i="24" s="1"/>
  <c r="H65" i="24"/>
  <c r="F94" i="1"/>
  <c r="G94" i="24" s="1"/>
  <c r="G95" i="24"/>
  <c r="F64" i="1"/>
  <c r="G64" i="24" s="1"/>
  <c r="G65" i="24"/>
  <c r="G88" i="1"/>
  <c r="H88" i="24" s="1"/>
  <c r="H89" i="24"/>
  <c r="G10" i="1"/>
  <c r="H96" i="1"/>
  <c r="I97" i="24"/>
  <c r="F10" i="1"/>
  <c r="F70" i="1"/>
  <c r="G70" i="24" s="1"/>
  <c r="G71" i="24"/>
  <c r="G70" i="1"/>
  <c r="H70" i="24" s="1"/>
  <c r="H71" i="24"/>
  <c r="H19" i="3"/>
  <c r="H14" i="3"/>
  <c r="H16" i="3"/>
  <c r="H10" i="24" l="1"/>
  <c r="H100" i="24" s="1"/>
  <c r="H9" i="24" s="1"/>
  <c r="G100" i="1"/>
  <c r="G101" i="1" s="1"/>
  <c r="G10" i="24"/>
  <c r="G100" i="24" s="1"/>
  <c r="G9" i="24" s="1"/>
  <c r="F100" i="1"/>
  <c r="F101" i="1" s="1"/>
  <c r="H95" i="1"/>
  <c r="I96" i="24"/>
  <c r="H94" i="1" l="1"/>
  <c r="I94" i="24" s="1"/>
  <c r="I95" i="24"/>
  <c r="C19" i="14"/>
  <c r="C18" i="14" s="1"/>
  <c r="C17" i="14" s="1"/>
  <c r="C16" i="14" s="1"/>
  <c r="C11" i="14" s="1"/>
  <c r="C20" i="14" s="1"/>
  <c r="C10" i="14" s="1"/>
  <c r="D19" i="14"/>
  <c r="D18" i="14" s="1"/>
  <c r="D17" i="14" s="1"/>
  <c r="D16" i="14" s="1"/>
  <c r="D11" i="14" s="1"/>
  <c r="D20" i="14" s="1"/>
  <c r="D10" i="14" s="1"/>
  <c r="E14" i="14" l="1"/>
  <c r="E13" i="14" s="1"/>
  <c r="E12" i="14" s="1"/>
  <c r="H30" i="3" l="1"/>
  <c r="H29" i="3" s="1"/>
  <c r="H39" i="3"/>
  <c r="H38" i="3" s="1"/>
  <c r="H36" i="3"/>
  <c r="H35" i="3" s="1"/>
  <c r="H45" i="3"/>
  <c r="H44" i="3" s="1"/>
  <c r="H27" i="3"/>
  <c r="H26" i="3" s="1"/>
  <c r="H56" i="3"/>
  <c r="H54" i="3"/>
  <c r="H22" i="3"/>
  <c r="H48" i="3"/>
  <c r="H47" i="3" s="1"/>
  <c r="H18" i="3"/>
  <c r="H59" i="3"/>
  <c r="H58" i="3" s="1"/>
  <c r="H11" i="3"/>
  <c r="H10" i="3" s="1"/>
  <c r="H33" i="3"/>
  <c r="H32" i="3" s="1"/>
  <c r="H21" i="3" l="1"/>
  <c r="H53" i="3"/>
  <c r="H13" i="3"/>
  <c r="H27" i="1"/>
  <c r="H9" i="3" l="1"/>
  <c r="H67" i="3" s="1"/>
  <c r="H26" i="1"/>
  <c r="I26" i="24" s="1"/>
  <c r="I27" i="24"/>
  <c r="H92" i="1"/>
  <c r="H86" i="1"/>
  <c r="H83" i="1"/>
  <c r="H77" i="1"/>
  <c r="H74" i="1"/>
  <c r="H68" i="1"/>
  <c r="H62" i="1"/>
  <c r="H56" i="1"/>
  <c r="I56" i="24" s="1"/>
  <c r="H54" i="1"/>
  <c r="I54" i="24" s="1"/>
  <c r="H47" i="1"/>
  <c r="H46" i="1" s="1"/>
  <c r="H45" i="1" s="1"/>
  <c r="I45" i="24" s="1"/>
  <c r="H42" i="1"/>
  <c r="H37" i="1"/>
  <c r="H32" i="1"/>
  <c r="H24" i="1"/>
  <c r="I24" i="24" s="1"/>
  <c r="H22" i="1"/>
  <c r="I22" i="24" s="1"/>
  <c r="H19" i="1"/>
  <c r="H14" i="1"/>
  <c r="I47" i="24" l="1"/>
  <c r="I46" i="24"/>
  <c r="H13" i="1"/>
  <c r="I14" i="24"/>
  <c r="H31" i="1"/>
  <c r="I32" i="24"/>
  <c r="H41" i="1"/>
  <c r="I42" i="24"/>
  <c r="H61" i="1"/>
  <c r="H60" i="1" s="1"/>
  <c r="I60" i="24" s="1"/>
  <c r="I62" i="24"/>
  <c r="H73" i="1"/>
  <c r="I74" i="24"/>
  <c r="H82" i="1"/>
  <c r="I82" i="24" s="1"/>
  <c r="I83" i="24"/>
  <c r="H91" i="1"/>
  <c r="I92" i="24"/>
  <c r="H18" i="1"/>
  <c r="I18" i="24" s="1"/>
  <c r="I19" i="24"/>
  <c r="H36" i="1"/>
  <c r="I37" i="24"/>
  <c r="H67" i="1"/>
  <c r="I68" i="24"/>
  <c r="H76" i="1"/>
  <c r="I76" i="24" s="1"/>
  <c r="I77" i="24"/>
  <c r="H85" i="1"/>
  <c r="I85" i="24" s="1"/>
  <c r="I86" i="24"/>
  <c r="H81" i="1"/>
  <c r="I81" i="24" s="1"/>
  <c r="H21" i="1"/>
  <c r="H53" i="1"/>
  <c r="H52" i="1" l="1"/>
  <c r="I53" i="24"/>
  <c r="H17" i="1"/>
  <c r="I17" i="24" s="1"/>
  <c r="I21" i="24"/>
  <c r="H66" i="1"/>
  <c r="I67" i="24"/>
  <c r="H35" i="1"/>
  <c r="I36" i="24"/>
  <c r="H90" i="1"/>
  <c r="I91" i="24"/>
  <c r="I73" i="24"/>
  <c r="H72" i="1"/>
  <c r="H59" i="1"/>
  <c r="I61" i="24"/>
  <c r="H40" i="1"/>
  <c r="I41" i="24"/>
  <c r="H30" i="1"/>
  <c r="I31" i="24"/>
  <c r="H12" i="1"/>
  <c r="I13" i="24"/>
  <c r="H80" i="1"/>
  <c r="H44" i="1"/>
  <c r="I44" i="24" s="1"/>
  <c r="H16" i="1" l="1"/>
  <c r="I16" i="24" s="1"/>
  <c r="H11" i="1"/>
  <c r="I11" i="24" s="1"/>
  <c r="I12" i="24"/>
  <c r="H39" i="1"/>
  <c r="I39" i="24" s="1"/>
  <c r="I40" i="24"/>
  <c r="I72" i="24"/>
  <c r="H71" i="1"/>
  <c r="H79" i="1"/>
  <c r="I79" i="24" s="1"/>
  <c r="I80" i="24"/>
  <c r="H29" i="1"/>
  <c r="I29" i="24" s="1"/>
  <c r="I30" i="24"/>
  <c r="H58" i="1"/>
  <c r="I58" i="24" s="1"/>
  <c r="I59" i="24"/>
  <c r="H89" i="1"/>
  <c r="I90" i="24"/>
  <c r="H34" i="1"/>
  <c r="I34" i="24" s="1"/>
  <c r="I35" i="24"/>
  <c r="H65" i="1"/>
  <c r="I66" i="24"/>
  <c r="H51" i="1"/>
  <c r="I51" i="24" s="1"/>
  <c r="I52" i="24"/>
  <c r="H10" i="1" l="1"/>
  <c r="I10" i="24" s="1"/>
  <c r="H70" i="1"/>
  <c r="I70" i="24" s="1"/>
  <c r="I71" i="24"/>
  <c r="H64" i="1"/>
  <c r="I64" i="24" s="1"/>
  <c r="I65" i="24"/>
  <c r="H88" i="1"/>
  <c r="I88" i="24" s="1"/>
  <c r="I89" i="24"/>
  <c r="I100" i="24" l="1"/>
  <c r="I9" i="24" s="1"/>
  <c r="H100" i="1"/>
  <c r="H101" i="1" s="1"/>
  <c r="E19" i="14" l="1"/>
  <c r="E18" i="14" s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<sst xmlns="http://schemas.openxmlformats.org/spreadsheetml/2006/main" count="675" uniqueCount="149">
  <si>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</si>
  <si>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</si>
  <si>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</si>
  <si>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</si>
  <si>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</si>
  <si>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</si>
  <si>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</si>
  <si>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</si>
  <si>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</si>
  <si>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</si>
  <si>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</si>
  <si>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</si>
  <si>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</si>
  <si>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</si>
  <si>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</si>
  <si>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</si>
  <si>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</si>
  <si>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</si>
  <si>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</si>
  <si>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</si>
  <si>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</si>
  <si>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</si>
  <si>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</si>
  <si>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</si>
  <si>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</si>
  <si>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</si>
  <si>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</si>
  <si>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</si>
  <si>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</si>
  <si>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</si>
  <si>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</si>
  <si>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</si>
  <si>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</si>
  <si>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</si>
  <si>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</si>
  <si>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</si>
  <si>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</si>
  <si>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</si>
  <si>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</si>
  <si>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</si>
  <si>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</si>
  <si>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</si>
  <si>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</si>
  <si>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</si>
  <si>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</si>
  <si>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</si>
  <si>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Дорожное хозяйство (дорожные фонды)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</si>
  <si>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</si>
  <si>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</si>
  <si>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Жилищно-коммунальное хозяйство</t>
  </si>
  <si>
    <t>Благоустройство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</si>
  <si>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</si>
  <si>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</si>
  <si>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</si>
  <si>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</si>
  <si>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Культура, кинематография</t>
  </si>
  <si>
    <t>Культура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</si>
  <si>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</si>
  <si>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</si>
  <si>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</si>
  <si>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</si>
  <si>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</si>
  <si>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</si>
  <si>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</si>
  <si>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</si>
  <si>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</si>
  <si>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</si>
  <si>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</si>
  <si>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</si>
  <si>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</si>
  <si>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</si>
  <si>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</si>
  <si>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</si>
  <si>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</si>
  <si>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</si>
  <si>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</si>
  <si>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</si>
  <si>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</si>
  <si>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</si>
  <si>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</si>
  <si>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</si>
  <si>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</si>
  <si>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</si>
  <si>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</si>
  <si>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</si>
  <si>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</si>
  <si>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</si>
  <si>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</si>
  <si>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</si>
  <si>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</si>
  <si>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</si>
  <si>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</si>
  <si>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</si>
  <si>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</si>
  <si>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</si>
  <si>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</si>
  <si>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</si>
  <si>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</si>
  <si>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</si>
  <si>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</si>
  <si>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</si>
  <si>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</si>
  <si>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</si>
  <si>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</si>
  <si>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</si>
  <si>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</si>
  <si>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</si>
  <si>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</si>
  <si>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</si>
  <si>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</si>
  <si>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</si>
  <si>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</si>
  <si>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</si>
  <si>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</si>
  <si>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</si>
  <si>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</si>
  <si>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Социальные выплаты гражданам,кроме публичных нормативных социальных выплат</t>
  </si>
  <si>
    <t>2021 год</t>
  </si>
  <si>
    <t>Приложение 11</t>
  </si>
  <si>
    <t xml:space="preserve">Приложение 10 </t>
  </si>
  <si>
    <t>2022 год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</si>
  <si>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</si>
  <si>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</si>
  <si>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</si>
  <si>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</si>
  <si>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</si>
  <si>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</si>
  <si>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</si>
  <si>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</si>
  <si>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</si>
  <si>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</si>
  <si>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к решению сессии Совета депутатов                      Усть-Чемского сельсовета</t>
  </si>
  <si>
    <t>к решению сессии Совета депутатов Усть-Чемского сельсовета</t>
  </si>
  <si>
    <t>к решению сессии Совета депутатов    Усть-Чемского сельсовета</t>
  </si>
  <si>
    <t>к решению сессии Совета депутатов       Усть-Чемского сельсовета</t>
  </si>
  <si>
    <t>к решению сессии Совета депутатов              Усть-Чемского сельсовета</t>
  </si>
  <si>
    <t>Усть-Чемского сельсовет</t>
  </si>
  <si>
    <t>к решению сессии Совета депутатов  Усть-Чемского  сельсовета</t>
  </si>
  <si>
    <t>администрация Усть-Чемского сельсовета Искитмского района Новосибирской области</t>
  </si>
  <si>
    <t>от 00.12.2020 № 00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</si>
  <si>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</si>
  <si>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</si>
  <si>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</si>
  <si>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2023 год</t>
  </si>
  <si>
    <t>ВЕДОМСТВЕННАЯ СТРУКТУРА РАСХОДОВ МЕСТНОГО БЮДЖЕТА НА 2021 ГОД И ПЛАНОВЫЙ ПЕРИОД 2022 И 2023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</si>
  <si>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</si>
  <si>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</si>
  <si>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                                                   ПРОГРАММА МУНИЦИПАЛЬНЫХ ВНУТРЕННИХ ЗАИМСТВОВАНИЙ УСТЬ-ЧЕМСКОГО СЕЛЬСОВЕТА НА 2021 ГОД И ПЛАНОВЫЙ ПЕРИОД  2022 И 2023 ГОДОВ</t>
  </si>
  <si>
    <t>ПРОГРАММА МУНИЦИПАЛЬНЫХ ГАРАНТИЙ УСТЬ-ЧЕМСКОГО СЕЛЬСОВЕТА В ВАЛЮТЕ РОССИЙСКОЙ ФЕДЕРАЦИИ НА 2021 ГОД И ПЛАНОВЫЙ ПЕРИОД 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</si>
</sst>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168" fontId="10" fillId="0" borderId="0" xfId="1" applyNumberFormat="1" applyFont="1" applyFill="1"/>
    <xf numFmtId="0" fontId="10" fillId="0" borderId="0" xfId="1" applyFont="1" applyFill="1"/>
    <xf numFmtId="0" fontId="18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1" applyNumberFormat="1" applyFont="1" applyFill="1" applyBorder="1" applyAlignment="1" applyProtection="1">
      <protection hidden="1"/>
    </xf>
    <xf numFmtId="168" fontId="18" fillId="0" borderId="0" xfId="1" applyNumberFormat="1" applyFont="1" applyFill="1" applyBorder="1" applyAlignment="1" applyProtection="1">
      <protection hidden="1"/>
    </xf>
    <xf numFmtId="0" fontId="19" fillId="0" borderId="0" xfId="1" applyFont="1" applyFill="1"/>
    <xf numFmtId="167" fontId="18" fillId="0" borderId="0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15" fillId="0" borderId="0" xfId="1" applyFont="1" applyFill="1" applyAlignment="1">
      <alignment vertical="center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7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top" wrapText="1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0" xfId="0" applyFill="1"/>
    <xf numFmtId="0" fontId="4" fillId="0" borderId="0" xfId="0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/>
    <xf numFmtId="168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8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center"/>
    </xf>
    <xf numFmtId="0" fontId="0" fillId="0" borderId="0" xfId="0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8" fontId="13" fillId="0" borderId="3" xfId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justify" vertical="top" wrapText="1"/>
    </xf>
    <xf numFmtId="168" fontId="10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horizontal="center" vertical="top" wrapText="1"/>
    </xf>
    <xf numFmtId="0" fontId="10" fillId="0" borderId="0" xfId="1" applyFont="1" applyFill="1" applyBorder="1"/>
    <xf numFmtId="0" fontId="2" fillId="0" borderId="5" xfId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8" fontId="2" fillId="0" borderId="5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top" wrapText="1"/>
    </xf>
    <xf numFmtId="168" fontId="2" fillId="0" borderId="1" xfId="1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168" fontId="10" fillId="0" borderId="0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A6" sqref="A6:XFD6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x14ac:dyDescent="0.2">
      <c r="A1" s="98"/>
      <c r="B1" s="98"/>
      <c r="C1" s="98"/>
      <c r="D1" s="98"/>
      <c r="E1" s="190" t="s">
        <v>70</v>
      </c>
      <c r="F1" s="190"/>
      <c r="G1" s="190"/>
      <c r="H1" s="191"/>
    </row>
    <row r="2" spans="1:8" ht="15" x14ac:dyDescent="0.2">
      <c r="A2" s="98"/>
      <c r="B2" s="98"/>
      <c r="C2" s="98"/>
      <c r="D2" s="184"/>
      <c r="E2" s="209"/>
      <c r="F2" s="193" t="s">
        <v>131</v>
      </c>
      <c r="G2" s="210"/>
      <c r="H2" s="210"/>
    </row>
    <row r="3" spans="1:8" x14ac:dyDescent="0.2">
      <c r="A3" s="98"/>
      <c r="B3" s="98"/>
      <c r="C3" s="98"/>
      <c r="D3" s="190" t="s">
        <v>139</v>
      </c>
      <c r="E3" s="191"/>
      <c r="F3" s="191"/>
      <c r="G3" s="191"/>
      <c r="H3" s="191"/>
    </row>
    <row r="4" spans="1:8" x14ac:dyDescent="0.2">
      <c r="A4" s="98"/>
      <c r="B4" s="98"/>
      <c r="C4" s="98"/>
      <c r="D4" s="98"/>
      <c r="E4" s="98"/>
      <c r="F4" s="98"/>
      <c r="G4" s="98"/>
      <c r="H4" s="98"/>
    </row>
    <row r="5" spans="1:8" s="111" customFormat="1" ht="69.75" customHeight="1" x14ac:dyDescent="0.2">
      <c r="A5" s="192" t="s">
        <v>141</v>
      </c>
      <c r="B5" s="192"/>
      <c r="C5" s="192"/>
      <c r="D5" s="192"/>
      <c r="E5" s="192"/>
      <c r="F5" s="192"/>
      <c r="G5" s="192"/>
      <c r="H5" s="192"/>
    </row>
    <row r="6" spans="1:8" s="111" customFormat="1" ht="15.75" hidden="1" x14ac:dyDescent="0.2">
      <c r="A6" s="183"/>
      <c r="B6" s="211"/>
      <c r="C6" s="211"/>
      <c r="D6" s="211"/>
      <c r="E6" s="211"/>
      <c r="F6" s="211"/>
      <c r="G6" s="211"/>
      <c r="H6" s="211"/>
    </row>
    <row r="7" spans="1:8" x14ac:dyDescent="0.2">
      <c r="H7" s="182" t="s">
        <v>72</v>
      </c>
    </row>
    <row r="8" spans="1:8" ht="15" x14ac:dyDescent="0.2">
      <c r="A8" s="195" t="s">
        <v>0</v>
      </c>
      <c r="B8" s="195" t="s">
        <v>1</v>
      </c>
      <c r="C8" s="195" t="s">
        <v>2</v>
      </c>
      <c r="D8" s="195" t="s">
        <v>3</v>
      </c>
      <c r="E8" s="195" t="s">
        <v>4</v>
      </c>
      <c r="F8" s="194" t="s">
        <v>121</v>
      </c>
      <c r="G8" s="212"/>
      <c r="H8" s="212"/>
    </row>
    <row r="9" spans="1:8" ht="15.75" x14ac:dyDescent="0.2">
      <c r="A9" s="213"/>
      <c r="B9" s="213"/>
      <c r="C9" s="213"/>
      <c r="D9" s="213"/>
      <c r="E9" s="213"/>
      <c r="F9" s="118" t="s">
        <v>117</v>
      </c>
      <c r="G9" s="118" t="s">
        <v>120</v>
      </c>
      <c r="H9" s="118" t="s">
        <v>143</v>
      </c>
    </row>
    <row r="10" spans="1:8" ht="15.75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133">
        <f>F11+F16+F29+F34+F39+F44</f>
        <v>3627.1000000000004</v>
      </c>
      <c r="G10" s="133">
        <f>G11+G16+G29+G34+G39+G44</f>
        <v>2589</v>
      </c>
      <c r="H10" s="122">
        <f>H11+H16+H29+H34+H39+H44</f>
        <v>2589</v>
      </c>
    </row>
    <row r="11" spans="1:8" ht="31.5" x14ac:dyDescent="0.2">
      <c r="A11" s="114" t="s">
        <v>8</v>
      </c>
      <c r="B11" s="4">
        <v>1</v>
      </c>
      <c r="C11" s="5">
        <v>2</v>
      </c>
      <c r="D11" s="6" t="s">
        <v>7</v>
      </c>
      <c r="E11" s="7" t="s">
        <v>7</v>
      </c>
      <c r="F11" s="133">
        <f t="shared" ref="F11:H14" si="0">F12</f>
        <v>740.2</v>
      </c>
      <c r="G11" s="133">
        <f t="shared" si="0"/>
        <v>740.2</v>
      </c>
      <c r="H11" s="122">
        <f t="shared" si="0"/>
        <v>740.2</v>
      </c>
    </row>
    <row r="12" spans="1:8" ht="15.75" x14ac:dyDescent="0.2">
      <c r="A12" s="41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134">
        <f t="shared" si="0"/>
        <v>740.2</v>
      </c>
      <c r="G12" s="134">
        <f t="shared" si="0"/>
        <v>740.2</v>
      </c>
      <c r="H12" s="123">
        <f t="shared" si="0"/>
        <v>740.2</v>
      </c>
    </row>
    <row r="13" spans="1:8" ht="15.75" x14ac:dyDescent="0.2">
      <c r="A13" s="41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134">
        <f t="shared" si="0"/>
        <v>740.2</v>
      </c>
      <c r="G13" s="134">
        <f t="shared" si="0"/>
        <v>740.2</v>
      </c>
      <c r="H13" s="123">
        <f t="shared" si="0"/>
        <v>740.2</v>
      </c>
    </row>
    <row r="14" spans="1:8" ht="63" x14ac:dyDescent="0.2">
      <c r="A14" s="147" t="s">
        <v>13</v>
      </c>
      <c r="B14" s="24">
        <v>1</v>
      </c>
      <c r="C14" s="24">
        <v>2</v>
      </c>
      <c r="D14" s="39" t="s">
        <v>12</v>
      </c>
      <c r="E14" s="26">
        <v>100</v>
      </c>
      <c r="F14" s="135">
        <f t="shared" si="0"/>
        <v>740.2</v>
      </c>
      <c r="G14" s="135">
        <f t="shared" si="0"/>
        <v>740.2</v>
      </c>
      <c r="H14" s="124">
        <f t="shared" si="0"/>
        <v>740.2</v>
      </c>
    </row>
    <row r="15" spans="1:8" ht="31.5" x14ac:dyDescent="0.2">
      <c r="A15" s="147" t="s">
        <v>14</v>
      </c>
      <c r="B15" s="24">
        <v>1</v>
      </c>
      <c r="C15" s="24">
        <v>2</v>
      </c>
      <c r="D15" s="39" t="s">
        <v>12</v>
      </c>
      <c r="E15" s="26">
        <v>120</v>
      </c>
      <c r="F15" s="135">
        <v>740.2</v>
      </c>
      <c r="G15" s="135">
        <v>740.2</v>
      </c>
      <c r="H15" s="124">
        <v>740.2</v>
      </c>
    </row>
    <row r="16" spans="1:8" ht="47.25" x14ac:dyDescent="0.2">
      <c r="A16" s="105" t="s">
        <v>21</v>
      </c>
      <c r="B16" s="18">
        <v>1</v>
      </c>
      <c r="C16" s="18">
        <v>4</v>
      </c>
      <c r="D16" s="51" t="s">
        <v>7</v>
      </c>
      <c r="E16" s="20" t="s">
        <v>7</v>
      </c>
      <c r="F16" s="136">
        <f>F17</f>
        <v>2839.4</v>
      </c>
      <c r="G16" s="136">
        <f>G17</f>
        <v>1821.3</v>
      </c>
      <c r="H16" s="125">
        <f>H17</f>
        <v>1821.3</v>
      </c>
    </row>
    <row r="17" spans="1:8" ht="15.75" x14ac:dyDescent="0.2">
      <c r="A17" s="147" t="s">
        <v>9</v>
      </c>
      <c r="B17" s="24">
        <v>1</v>
      </c>
      <c r="C17" s="24">
        <v>4</v>
      </c>
      <c r="D17" s="39" t="s">
        <v>10</v>
      </c>
      <c r="E17" s="20"/>
      <c r="F17" s="135">
        <f>F18+F21+F26</f>
        <v>2839.4</v>
      </c>
      <c r="G17" s="135">
        <f t="shared" ref="G17:H17" si="1">G18+G21+G26</f>
        <v>1821.3</v>
      </c>
      <c r="H17" s="135">
        <f t="shared" si="1"/>
        <v>1821.3</v>
      </c>
    </row>
    <row r="18" spans="1:8" ht="31.5" x14ac:dyDescent="0.2">
      <c r="A18" s="147" t="s">
        <v>22</v>
      </c>
      <c r="B18" s="24">
        <v>1</v>
      </c>
      <c r="C18" s="24">
        <v>4</v>
      </c>
      <c r="D18" s="39" t="s">
        <v>23</v>
      </c>
      <c r="E18" s="26"/>
      <c r="F18" s="135">
        <f t="shared" ref="F18:H19" si="2">F19</f>
        <v>1874.4</v>
      </c>
      <c r="G18" s="135">
        <f t="shared" si="2"/>
        <v>1000</v>
      </c>
      <c r="H18" s="124">
        <f t="shared" si="2"/>
        <v>1000</v>
      </c>
    </row>
    <row r="19" spans="1:8" ht="63" x14ac:dyDescent="0.2">
      <c r="A19" s="147" t="s">
        <v>13</v>
      </c>
      <c r="B19" s="24">
        <v>1</v>
      </c>
      <c r="C19" s="24">
        <v>4</v>
      </c>
      <c r="D19" s="39" t="s">
        <v>23</v>
      </c>
      <c r="E19" s="26">
        <v>100</v>
      </c>
      <c r="F19" s="135">
        <f t="shared" si="2"/>
        <v>1874.4</v>
      </c>
      <c r="G19" s="135">
        <f t="shared" si="2"/>
        <v>1000</v>
      </c>
      <c r="H19" s="124">
        <f t="shared" si="2"/>
        <v>1000</v>
      </c>
    </row>
    <row r="20" spans="1:8" ht="31.5" x14ac:dyDescent="0.2">
      <c r="A20" s="41" t="s">
        <v>14</v>
      </c>
      <c r="B20" s="11">
        <v>1</v>
      </c>
      <c r="C20" s="12">
        <v>4</v>
      </c>
      <c r="D20" s="13" t="s">
        <v>23</v>
      </c>
      <c r="E20" s="14">
        <v>120</v>
      </c>
      <c r="F20" s="134">
        <v>1874.4</v>
      </c>
      <c r="G20" s="134">
        <v>1000</v>
      </c>
      <c r="H20" s="123">
        <v>1000</v>
      </c>
    </row>
    <row r="21" spans="1:8" ht="15.75" x14ac:dyDescent="0.2">
      <c r="A21" s="149" t="s">
        <v>16</v>
      </c>
      <c r="B21" s="23">
        <v>1</v>
      </c>
      <c r="C21" s="24">
        <v>4</v>
      </c>
      <c r="D21" s="25" t="s">
        <v>17</v>
      </c>
      <c r="E21" s="26" t="s">
        <v>7</v>
      </c>
      <c r="F21" s="135">
        <f>F22+F24</f>
        <v>964.90000000000009</v>
      </c>
      <c r="G21" s="135">
        <f>G22+G24</f>
        <v>821.2</v>
      </c>
      <c r="H21" s="124">
        <f>H22+H24</f>
        <v>821.2</v>
      </c>
    </row>
    <row r="22" spans="1:8" ht="31.5" x14ac:dyDescent="0.2">
      <c r="A22" s="41" t="s">
        <v>108</v>
      </c>
      <c r="B22" s="11">
        <v>1</v>
      </c>
      <c r="C22" s="12">
        <v>4</v>
      </c>
      <c r="D22" s="13" t="s">
        <v>17</v>
      </c>
      <c r="E22" s="14">
        <v>200</v>
      </c>
      <c r="F22" s="134">
        <f>F23</f>
        <v>942.90000000000009</v>
      </c>
      <c r="G22" s="134">
        <f>G23</f>
        <v>800</v>
      </c>
      <c r="H22" s="123">
        <f>H23</f>
        <v>800</v>
      </c>
    </row>
    <row r="23" spans="1:8" ht="31.5" x14ac:dyDescent="0.2">
      <c r="A23" s="149" t="s">
        <v>18</v>
      </c>
      <c r="B23" s="23">
        <v>1</v>
      </c>
      <c r="C23" s="24">
        <v>4</v>
      </c>
      <c r="D23" s="25" t="s">
        <v>17</v>
      </c>
      <c r="E23" s="26">
        <v>240</v>
      </c>
      <c r="F23" s="135">
        <f>943.7-0.8</f>
        <v>942.90000000000009</v>
      </c>
      <c r="G23" s="135">
        <v>800</v>
      </c>
      <c r="H23" s="124">
        <v>800</v>
      </c>
    </row>
    <row r="24" spans="1:8" ht="15.75" x14ac:dyDescent="0.2">
      <c r="A24" s="150" t="s">
        <v>19</v>
      </c>
      <c r="B24" s="29">
        <v>1</v>
      </c>
      <c r="C24" s="30">
        <v>4</v>
      </c>
      <c r="D24" s="13" t="s">
        <v>17</v>
      </c>
      <c r="E24" s="32">
        <v>800</v>
      </c>
      <c r="F24" s="137">
        <f>F25</f>
        <v>22</v>
      </c>
      <c r="G24" s="137">
        <f>G25</f>
        <v>21.2</v>
      </c>
      <c r="H24" s="126">
        <f>H25</f>
        <v>21.2</v>
      </c>
    </row>
    <row r="25" spans="1:8" ht="15.75" x14ac:dyDescent="0.2">
      <c r="A25" s="149" t="s">
        <v>20</v>
      </c>
      <c r="B25" s="23">
        <v>1</v>
      </c>
      <c r="C25" s="24">
        <v>4</v>
      </c>
      <c r="D25" s="25" t="s">
        <v>17</v>
      </c>
      <c r="E25" s="26">
        <v>850</v>
      </c>
      <c r="F25" s="135">
        <v>22</v>
      </c>
      <c r="G25" s="135">
        <v>21.2</v>
      </c>
      <c r="H25" s="124">
        <v>21.2</v>
      </c>
    </row>
    <row r="26" spans="1:8" ht="31.5" x14ac:dyDescent="0.2">
      <c r="A26" s="149" t="s">
        <v>69</v>
      </c>
      <c r="B26" s="23">
        <v>1</v>
      </c>
      <c r="C26" s="24">
        <v>4</v>
      </c>
      <c r="D26" s="25" t="s">
        <v>68</v>
      </c>
      <c r="E26" s="26"/>
      <c r="F26" s="135">
        <f t="shared" ref="F26:H27" si="3">F27</f>
        <v>0.1</v>
      </c>
      <c r="G26" s="135">
        <f t="shared" si="3"/>
        <v>0.1</v>
      </c>
      <c r="H26" s="124">
        <f t="shared" si="3"/>
        <v>0.1</v>
      </c>
    </row>
    <row r="27" spans="1:8" ht="31.5" x14ac:dyDescent="0.2">
      <c r="A27" s="41" t="s">
        <v>108</v>
      </c>
      <c r="B27" s="23">
        <v>1</v>
      </c>
      <c r="C27" s="24">
        <v>4</v>
      </c>
      <c r="D27" s="25" t="s">
        <v>68</v>
      </c>
      <c r="E27" s="26">
        <v>200</v>
      </c>
      <c r="F27" s="135">
        <f t="shared" si="3"/>
        <v>0.1</v>
      </c>
      <c r="G27" s="135">
        <f t="shared" si="3"/>
        <v>0.1</v>
      </c>
      <c r="H27" s="124">
        <f t="shared" si="3"/>
        <v>0.1</v>
      </c>
    </row>
    <row r="28" spans="1:8" ht="31.5" x14ac:dyDescent="0.2">
      <c r="A28" s="149" t="s">
        <v>18</v>
      </c>
      <c r="B28" s="23">
        <v>1</v>
      </c>
      <c r="C28" s="24">
        <v>4</v>
      </c>
      <c r="D28" s="25" t="s">
        <v>68</v>
      </c>
      <c r="E28" s="26">
        <v>240</v>
      </c>
      <c r="F28" s="135">
        <v>0.1</v>
      </c>
      <c r="G28" s="135">
        <v>0.1</v>
      </c>
      <c r="H28" s="124">
        <v>0.1</v>
      </c>
    </row>
    <row r="29" spans="1:8" ht="47.25" x14ac:dyDescent="0.2">
      <c r="A29" s="151" t="s">
        <v>24</v>
      </c>
      <c r="B29" s="34">
        <v>1</v>
      </c>
      <c r="C29" s="35">
        <v>6</v>
      </c>
      <c r="D29" s="36" t="s">
        <v>7</v>
      </c>
      <c r="E29" s="37" t="s">
        <v>7</v>
      </c>
      <c r="F29" s="138">
        <f t="shared" ref="F29:H32" si="4">F30</f>
        <v>22.5</v>
      </c>
      <c r="G29" s="138">
        <f t="shared" si="4"/>
        <v>22.5</v>
      </c>
      <c r="H29" s="127">
        <f t="shared" si="4"/>
        <v>22.5</v>
      </c>
    </row>
    <row r="30" spans="1:8" ht="15.75" x14ac:dyDescent="0.2">
      <c r="A30" s="149" t="s">
        <v>15</v>
      </c>
      <c r="B30" s="23">
        <v>1</v>
      </c>
      <c r="C30" s="24">
        <v>6</v>
      </c>
      <c r="D30" s="25" t="s">
        <v>10</v>
      </c>
      <c r="E30" s="26" t="s">
        <v>7</v>
      </c>
      <c r="F30" s="135">
        <f t="shared" si="4"/>
        <v>22.5</v>
      </c>
      <c r="G30" s="135">
        <f t="shared" si="4"/>
        <v>22.5</v>
      </c>
      <c r="H30" s="124">
        <f t="shared" si="4"/>
        <v>22.5</v>
      </c>
    </row>
    <row r="31" spans="1:8" ht="31.5" x14ac:dyDescent="0.2">
      <c r="A31" s="147" t="s">
        <v>75</v>
      </c>
      <c r="B31" s="11">
        <v>1</v>
      </c>
      <c r="C31" s="12">
        <v>6</v>
      </c>
      <c r="D31" s="13" t="s">
        <v>25</v>
      </c>
      <c r="E31" s="14"/>
      <c r="F31" s="134">
        <f t="shared" si="4"/>
        <v>22.5</v>
      </c>
      <c r="G31" s="134">
        <f t="shared" si="4"/>
        <v>22.5</v>
      </c>
      <c r="H31" s="123">
        <f t="shared" si="4"/>
        <v>22.5</v>
      </c>
    </row>
    <row r="32" spans="1:8" ht="15.75" x14ac:dyDescent="0.2">
      <c r="A32" s="41" t="s">
        <v>26</v>
      </c>
      <c r="B32" s="11">
        <v>1</v>
      </c>
      <c r="C32" s="12">
        <v>6</v>
      </c>
      <c r="D32" s="13" t="s">
        <v>25</v>
      </c>
      <c r="E32" s="14">
        <v>500</v>
      </c>
      <c r="F32" s="134">
        <f t="shared" si="4"/>
        <v>22.5</v>
      </c>
      <c r="G32" s="134">
        <f t="shared" si="4"/>
        <v>22.5</v>
      </c>
      <c r="H32" s="123">
        <f t="shared" si="4"/>
        <v>22.5</v>
      </c>
    </row>
    <row r="33" spans="1:8" ht="15.75" x14ac:dyDescent="0.2">
      <c r="A33" s="41" t="s">
        <v>27</v>
      </c>
      <c r="B33" s="11">
        <v>1</v>
      </c>
      <c r="C33" s="12">
        <v>6</v>
      </c>
      <c r="D33" s="13" t="s">
        <v>25</v>
      </c>
      <c r="E33" s="14">
        <v>540</v>
      </c>
      <c r="F33" s="134">
        <v>22.5</v>
      </c>
      <c r="G33" s="134">
        <v>22.5</v>
      </c>
      <c r="H33" s="123">
        <v>22.5</v>
      </c>
    </row>
    <row r="34" spans="1:8" ht="15.75" hidden="1" x14ac:dyDescent="0.2">
      <c r="A34" s="114" t="s">
        <v>28</v>
      </c>
      <c r="B34" s="4">
        <v>1</v>
      </c>
      <c r="C34" s="5">
        <v>7</v>
      </c>
      <c r="D34" s="6"/>
      <c r="E34" s="7"/>
      <c r="F34" s="133">
        <f t="shared" ref="F34:H35" si="5">F35</f>
        <v>0</v>
      </c>
      <c r="G34" s="133">
        <f t="shared" si="5"/>
        <v>0</v>
      </c>
      <c r="H34" s="122">
        <f t="shared" si="5"/>
        <v>0</v>
      </c>
    </row>
    <row r="35" spans="1:8" ht="15.75" hidden="1" x14ac:dyDescent="0.2">
      <c r="A35" s="41" t="s">
        <v>9</v>
      </c>
      <c r="B35" s="11">
        <v>1</v>
      </c>
      <c r="C35" s="12">
        <v>7</v>
      </c>
      <c r="D35" s="13" t="s">
        <v>10</v>
      </c>
      <c r="E35" s="14"/>
      <c r="F35" s="134">
        <f t="shared" si="5"/>
        <v>0</v>
      </c>
      <c r="G35" s="134">
        <f t="shared" si="5"/>
        <v>0</v>
      </c>
      <c r="H35" s="123">
        <f t="shared" si="5"/>
        <v>0</v>
      </c>
    </row>
    <row r="36" spans="1:8" ht="31.5" hidden="1" x14ac:dyDescent="0.2">
      <c r="A36" s="41" t="s">
        <v>29</v>
      </c>
      <c r="B36" s="11">
        <v>1</v>
      </c>
      <c r="C36" s="12">
        <v>7</v>
      </c>
      <c r="D36" s="13" t="s">
        <v>30</v>
      </c>
      <c r="E36" s="14"/>
      <c r="F36" s="134">
        <f t="shared" ref="F36:H37" si="6">F37</f>
        <v>0</v>
      </c>
      <c r="G36" s="134">
        <f t="shared" si="6"/>
        <v>0</v>
      </c>
      <c r="H36" s="123">
        <f t="shared" si="6"/>
        <v>0</v>
      </c>
    </row>
    <row r="37" spans="1:8" ht="31.5" hidden="1" x14ac:dyDescent="0.2">
      <c r="A37" s="41" t="s">
        <v>108</v>
      </c>
      <c r="B37" s="11">
        <v>1</v>
      </c>
      <c r="C37" s="12">
        <v>7</v>
      </c>
      <c r="D37" s="13" t="s">
        <v>30</v>
      </c>
      <c r="E37" s="14">
        <v>200</v>
      </c>
      <c r="F37" s="134">
        <f t="shared" si="6"/>
        <v>0</v>
      </c>
      <c r="G37" s="134">
        <f t="shared" si="6"/>
        <v>0</v>
      </c>
      <c r="H37" s="123">
        <f t="shared" si="6"/>
        <v>0</v>
      </c>
    </row>
    <row r="38" spans="1:8" ht="31.5" hidden="1" x14ac:dyDescent="0.2">
      <c r="A38" s="147" t="s">
        <v>18</v>
      </c>
      <c r="B38" s="11">
        <v>1</v>
      </c>
      <c r="C38" s="12">
        <v>7</v>
      </c>
      <c r="D38" s="13" t="s">
        <v>30</v>
      </c>
      <c r="E38" s="26">
        <v>240</v>
      </c>
      <c r="F38" s="134">
        <v>0</v>
      </c>
      <c r="G38" s="134">
        <v>0</v>
      </c>
      <c r="H38" s="123">
        <v>0</v>
      </c>
    </row>
    <row r="39" spans="1:8" ht="15.75" x14ac:dyDescent="0.2">
      <c r="A39" s="152" t="s">
        <v>31</v>
      </c>
      <c r="B39" s="17">
        <v>1</v>
      </c>
      <c r="C39" s="18">
        <v>11</v>
      </c>
      <c r="D39" s="19" t="s">
        <v>7</v>
      </c>
      <c r="E39" s="20" t="s">
        <v>7</v>
      </c>
      <c r="F39" s="136">
        <f t="shared" ref="F39:H42" si="7">F40</f>
        <v>20</v>
      </c>
      <c r="G39" s="136">
        <f t="shared" si="7"/>
        <v>0</v>
      </c>
      <c r="H39" s="125">
        <f t="shared" si="7"/>
        <v>0</v>
      </c>
    </row>
    <row r="40" spans="1:8" ht="15.75" x14ac:dyDescent="0.2">
      <c r="A40" s="41" t="s">
        <v>9</v>
      </c>
      <c r="B40" s="11">
        <v>1</v>
      </c>
      <c r="C40" s="12">
        <v>11</v>
      </c>
      <c r="D40" s="13" t="s">
        <v>10</v>
      </c>
      <c r="E40" s="14" t="s">
        <v>7</v>
      </c>
      <c r="F40" s="134">
        <f t="shared" si="7"/>
        <v>20</v>
      </c>
      <c r="G40" s="134">
        <f t="shared" si="7"/>
        <v>0</v>
      </c>
      <c r="H40" s="123">
        <f t="shared" si="7"/>
        <v>0</v>
      </c>
    </row>
    <row r="41" spans="1:8" ht="15.75" x14ac:dyDescent="0.2">
      <c r="A41" s="41" t="s">
        <v>107</v>
      </c>
      <c r="B41" s="11">
        <v>1</v>
      </c>
      <c r="C41" s="12">
        <v>11</v>
      </c>
      <c r="D41" s="13" t="s">
        <v>32</v>
      </c>
      <c r="E41" s="14" t="s">
        <v>7</v>
      </c>
      <c r="F41" s="134">
        <f t="shared" si="7"/>
        <v>20</v>
      </c>
      <c r="G41" s="134">
        <f t="shared" si="7"/>
        <v>0</v>
      </c>
      <c r="H41" s="123">
        <f t="shared" si="7"/>
        <v>0</v>
      </c>
    </row>
    <row r="42" spans="1:8" ht="15.75" x14ac:dyDescent="0.2">
      <c r="A42" s="41" t="s">
        <v>19</v>
      </c>
      <c r="B42" s="11">
        <v>1</v>
      </c>
      <c r="C42" s="12">
        <v>11</v>
      </c>
      <c r="D42" s="13" t="s">
        <v>32</v>
      </c>
      <c r="E42" s="14">
        <v>800</v>
      </c>
      <c r="F42" s="134">
        <f t="shared" si="7"/>
        <v>20</v>
      </c>
      <c r="G42" s="134">
        <f t="shared" si="7"/>
        <v>0</v>
      </c>
      <c r="H42" s="123">
        <f t="shared" si="7"/>
        <v>0</v>
      </c>
    </row>
    <row r="43" spans="1:8" ht="15.75" x14ac:dyDescent="0.2">
      <c r="A43" s="149" t="s">
        <v>33</v>
      </c>
      <c r="B43" s="23">
        <v>1</v>
      </c>
      <c r="C43" s="24">
        <v>11</v>
      </c>
      <c r="D43" s="25" t="s">
        <v>32</v>
      </c>
      <c r="E43" s="26">
        <v>870</v>
      </c>
      <c r="F43" s="135">
        <v>20</v>
      </c>
      <c r="G43" s="135">
        <v>0</v>
      </c>
      <c r="H43" s="124">
        <v>0</v>
      </c>
    </row>
    <row r="44" spans="1:8" ht="15.75" x14ac:dyDescent="0.2">
      <c r="A44" s="151" t="s">
        <v>34</v>
      </c>
      <c r="B44" s="34">
        <v>1</v>
      </c>
      <c r="C44" s="35">
        <v>13</v>
      </c>
      <c r="D44" s="36" t="s">
        <v>7</v>
      </c>
      <c r="E44" s="37" t="s">
        <v>7</v>
      </c>
      <c r="F44" s="138">
        <f>F45</f>
        <v>5</v>
      </c>
      <c r="G44" s="138">
        <f>G45</f>
        <v>5</v>
      </c>
      <c r="H44" s="127">
        <f>H45</f>
        <v>5</v>
      </c>
    </row>
    <row r="45" spans="1:8" ht="15.75" x14ac:dyDescent="0.2">
      <c r="A45" s="41" t="s">
        <v>9</v>
      </c>
      <c r="B45" s="11">
        <v>1</v>
      </c>
      <c r="C45" s="12">
        <v>13</v>
      </c>
      <c r="D45" s="13" t="s">
        <v>10</v>
      </c>
      <c r="E45" s="14" t="s">
        <v>7</v>
      </c>
      <c r="F45" s="134">
        <f>F46</f>
        <v>5</v>
      </c>
      <c r="G45" s="134">
        <f t="shared" ref="G45:H45" si="8">G46</f>
        <v>5</v>
      </c>
      <c r="H45" s="134">
        <f t="shared" si="8"/>
        <v>5</v>
      </c>
    </row>
    <row r="46" spans="1:8" ht="15.75" x14ac:dyDescent="0.2">
      <c r="A46" s="147" t="s">
        <v>35</v>
      </c>
      <c r="B46" s="24">
        <v>1</v>
      </c>
      <c r="C46" s="24">
        <v>13</v>
      </c>
      <c r="D46" s="39" t="s">
        <v>36</v>
      </c>
      <c r="E46" s="26" t="s">
        <v>7</v>
      </c>
      <c r="F46" s="135">
        <f>F47+F49</f>
        <v>5</v>
      </c>
      <c r="G46" s="135">
        <f t="shared" ref="G46:H46" si="9">G47+G49</f>
        <v>5</v>
      </c>
      <c r="H46" s="135">
        <f t="shared" si="9"/>
        <v>5</v>
      </c>
    </row>
    <row r="47" spans="1:8" ht="31.5" hidden="1" x14ac:dyDescent="0.2">
      <c r="A47" s="41" t="s">
        <v>108</v>
      </c>
      <c r="B47" s="24">
        <v>1</v>
      </c>
      <c r="C47" s="24">
        <v>13</v>
      </c>
      <c r="D47" s="39" t="s">
        <v>36</v>
      </c>
      <c r="E47" s="26">
        <v>200</v>
      </c>
      <c r="F47" s="135">
        <f>F48</f>
        <v>0</v>
      </c>
      <c r="G47" s="135">
        <f>G48</f>
        <v>0</v>
      </c>
      <c r="H47" s="124">
        <f>H48</f>
        <v>0</v>
      </c>
    </row>
    <row r="48" spans="1:8" ht="31.5" hidden="1" x14ac:dyDescent="0.2">
      <c r="A48" s="149" t="s">
        <v>18</v>
      </c>
      <c r="B48" s="23">
        <v>1</v>
      </c>
      <c r="C48" s="24">
        <v>13</v>
      </c>
      <c r="D48" s="39" t="s">
        <v>36</v>
      </c>
      <c r="E48" s="26">
        <v>240</v>
      </c>
      <c r="F48" s="135"/>
      <c r="G48" s="135"/>
      <c r="H48" s="124"/>
    </row>
    <row r="49" spans="1:8" ht="15.75" x14ac:dyDescent="0.2">
      <c r="A49" s="41" t="s">
        <v>19</v>
      </c>
      <c r="B49" s="11">
        <v>1</v>
      </c>
      <c r="C49" s="12">
        <v>13</v>
      </c>
      <c r="D49" s="39" t="s">
        <v>36</v>
      </c>
      <c r="E49" s="14">
        <v>800</v>
      </c>
      <c r="F49" s="134">
        <f>F50</f>
        <v>5</v>
      </c>
      <c r="G49" s="134">
        <f t="shared" ref="G49:H49" si="10">G50</f>
        <v>5</v>
      </c>
      <c r="H49" s="134">
        <f t="shared" si="10"/>
        <v>5</v>
      </c>
    </row>
    <row r="50" spans="1:8" ht="15.75" x14ac:dyDescent="0.2">
      <c r="A50" s="147" t="s">
        <v>20</v>
      </c>
      <c r="B50" s="23">
        <v>1</v>
      </c>
      <c r="C50" s="24">
        <v>13</v>
      </c>
      <c r="D50" s="39" t="s">
        <v>36</v>
      </c>
      <c r="E50" s="26">
        <v>850</v>
      </c>
      <c r="F50" s="135">
        <v>5</v>
      </c>
      <c r="G50" s="135">
        <v>5</v>
      </c>
      <c r="H50" s="124">
        <v>5</v>
      </c>
    </row>
    <row r="51" spans="1:8" ht="15.75" x14ac:dyDescent="0.2">
      <c r="A51" s="114" t="s">
        <v>37</v>
      </c>
      <c r="B51" s="4">
        <v>2</v>
      </c>
      <c r="C51" s="5">
        <v>3</v>
      </c>
      <c r="D51" s="6" t="s">
        <v>7</v>
      </c>
      <c r="E51" s="7" t="s">
        <v>7</v>
      </c>
      <c r="F51" s="133">
        <f t="shared" ref="F51:H52" si="11">F52</f>
        <v>110</v>
      </c>
      <c r="G51" s="133">
        <f t="shared" si="11"/>
        <v>111.1</v>
      </c>
      <c r="H51" s="122">
        <f t="shared" si="11"/>
        <v>115.5</v>
      </c>
    </row>
    <row r="52" spans="1:8" ht="15.75" x14ac:dyDescent="0.2">
      <c r="A52" s="41" t="s">
        <v>15</v>
      </c>
      <c r="B52" s="11">
        <v>2</v>
      </c>
      <c r="C52" s="12">
        <v>3</v>
      </c>
      <c r="D52" s="13" t="s">
        <v>10</v>
      </c>
      <c r="E52" s="14" t="s">
        <v>7</v>
      </c>
      <c r="F52" s="134">
        <f t="shared" si="11"/>
        <v>110</v>
      </c>
      <c r="G52" s="134">
        <f t="shared" si="11"/>
        <v>111.1</v>
      </c>
      <c r="H52" s="123">
        <f t="shared" si="11"/>
        <v>115.5</v>
      </c>
    </row>
    <row r="53" spans="1:8" s="44" customFormat="1" ht="47.25" x14ac:dyDescent="0.25">
      <c r="A53" s="41" t="s">
        <v>38</v>
      </c>
      <c r="B53" s="11">
        <v>2</v>
      </c>
      <c r="C53" s="12">
        <v>3</v>
      </c>
      <c r="D53" s="13" t="s">
        <v>39</v>
      </c>
      <c r="E53" s="42" t="s">
        <v>7</v>
      </c>
      <c r="F53" s="134">
        <f>F54+F56</f>
        <v>110</v>
      </c>
      <c r="G53" s="134">
        <f>G54+G56</f>
        <v>111.1</v>
      </c>
      <c r="H53" s="123">
        <f>H54+H56</f>
        <v>115.5</v>
      </c>
    </row>
    <row r="54" spans="1:8" ht="63" x14ac:dyDescent="0.2">
      <c r="A54" s="41" t="s">
        <v>13</v>
      </c>
      <c r="B54" s="11">
        <v>2</v>
      </c>
      <c r="C54" s="12">
        <v>3</v>
      </c>
      <c r="D54" s="13" t="s">
        <v>39</v>
      </c>
      <c r="E54" s="14">
        <v>100</v>
      </c>
      <c r="F54" s="134">
        <f>F55</f>
        <v>97.5</v>
      </c>
      <c r="G54" s="134">
        <f>G55</f>
        <v>98.6</v>
      </c>
      <c r="H54" s="123">
        <f>H55</f>
        <v>103</v>
      </c>
    </row>
    <row r="55" spans="1:8" ht="31.5" x14ac:dyDescent="0.2">
      <c r="A55" s="41" t="s">
        <v>40</v>
      </c>
      <c r="B55" s="11">
        <v>2</v>
      </c>
      <c r="C55" s="12">
        <v>3</v>
      </c>
      <c r="D55" s="13" t="s">
        <v>39</v>
      </c>
      <c r="E55" s="14">
        <v>120</v>
      </c>
      <c r="F55" s="134">
        <v>97.5</v>
      </c>
      <c r="G55" s="134">
        <v>98.6</v>
      </c>
      <c r="H55" s="123">
        <v>103</v>
      </c>
    </row>
    <row r="56" spans="1:8" ht="31.5" x14ac:dyDescent="0.2">
      <c r="A56" s="41" t="s">
        <v>108</v>
      </c>
      <c r="B56" s="11">
        <v>2</v>
      </c>
      <c r="C56" s="12">
        <v>3</v>
      </c>
      <c r="D56" s="13" t="s">
        <v>41</v>
      </c>
      <c r="E56" s="14">
        <v>200</v>
      </c>
      <c r="F56" s="134">
        <f>F57</f>
        <v>12.5</v>
      </c>
      <c r="G56" s="134">
        <f>G57</f>
        <v>12.5</v>
      </c>
      <c r="H56" s="123">
        <f>H57</f>
        <v>12.5</v>
      </c>
    </row>
    <row r="57" spans="1:8" ht="31.5" x14ac:dyDescent="0.2">
      <c r="A57" s="41" t="s">
        <v>18</v>
      </c>
      <c r="B57" s="11">
        <v>2</v>
      </c>
      <c r="C57" s="12">
        <v>3</v>
      </c>
      <c r="D57" s="13" t="s">
        <v>41</v>
      </c>
      <c r="E57" s="14">
        <v>240</v>
      </c>
      <c r="F57" s="134">
        <v>12.5</v>
      </c>
      <c r="G57" s="134">
        <v>12.5</v>
      </c>
      <c r="H57" s="123">
        <v>12.5</v>
      </c>
    </row>
    <row r="58" spans="1:8" ht="31.5" x14ac:dyDescent="0.2">
      <c r="A58" s="114" t="s">
        <v>42</v>
      </c>
      <c r="B58" s="4">
        <v>3</v>
      </c>
      <c r="C58" s="12"/>
      <c r="D58" s="13"/>
      <c r="E58" s="14"/>
      <c r="F58" s="133">
        <f>F59</f>
        <v>40.299999999999997</v>
      </c>
      <c r="G58" s="133">
        <f t="shared" ref="G58:H60" si="12">G59</f>
        <v>12.5</v>
      </c>
      <c r="H58" s="133">
        <f t="shared" si="12"/>
        <v>187.5</v>
      </c>
    </row>
    <row r="59" spans="1:8" ht="47.25" x14ac:dyDescent="0.2">
      <c r="A59" s="114" t="s">
        <v>140</v>
      </c>
      <c r="B59" s="4">
        <v>3</v>
      </c>
      <c r="C59" s="5">
        <v>10</v>
      </c>
      <c r="D59" s="6" t="s">
        <v>7</v>
      </c>
      <c r="E59" s="7" t="s">
        <v>7</v>
      </c>
      <c r="F59" s="133">
        <f>F60</f>
        <v>40.299999999999997</v>
      </c>
      <c r="G59" s="133">
        <f t="shared" si="12"/>
        <v>12.5</v>
      </c>
      <c r="H59" s="133">
        <f t="shared" si="12"/>
        <v>187.5</v>
      </c>
    </row>
    <row r="60" spans="1:8" ht="15.75" x14ac:dyDescent="0.2">
      <c r="A60" s="152" t="s">
        <v>9</v>
      </c>
      <c r="B60" s="4">
        <v>3</v>
      </c>
      <c r="C60" s="5">
        <v>10</v>
      </c>
      <c r="D60" s="6" t="s">
        <v>10</v>
      </c>
      <c r="E60" s="7"/>
      <c r="F60" s="133">
        <f>F61</f>
        <v>40.299999999999997</v>
      </c>
      <c r="G60" s="133">
        <f t="shared" si="12"/>
        <v>12.5</v>
      </c>
      <c r="H60" s="133">
        <f t="shared" si="12"/>
        <v>187.5</v>
      </c>
    </row>
    <row r="61" spans="1:8" ht="47.25" x14ac:dyDescent="0.2">
      <c r="A61" s="41" t="s">
        <v>43</v>
      </c>
      <c r="B61" s="11">
        <v>3</v>
      </c>
      <c r="C61" s="12">
        <v>10</v>
      </c>
      <c r="D61" s="13" t="s">
        <v>44</v>
      </c>
      <c r="E61" s="14"/>
      <c r="F61" s="134">
        <f t="shared" ref="F61:H62" si="13">F62</f>
        <v>40.299999999999997</v>
      </c>
      <c r="G61" s="134">
        <f t="shared" si="13"/>
        <v>12.5</v>
      </c>
      <c r="H61" s="123">
        <f t="shared" si="13"/>
        <v>187.5</v>
      </c>
    </row>
    <row r="62" spans="1:8" ht="31.5" x14ac:dyDescent="0.2">
      <c r="A62" s="41" t="s">
        <v>108</v>
      </c>
      <c r="B62" s="11">
        <v>3</v>
      </c>
      <c r="C62" s="12">
        <v>10</v>
      </c>
      <c r="D62" s="13" t="s">
        <v>44</v>
      </c>
      <c r="E62" s="14">
        <v>200</v>
      </c>
      <c r="F62" s="134">
        <f t="shared" si="13"/>
        <v>40.299999999999997</v>
      </c>
      <c r="G62" s="134">
        <f t="shared" si="13"/>
        <v>12.5</v>
      </c>
      <c r="H62" s="123">
        <f t="shared" si="13"/>
        <v>187.5</v>
      </c>
    </row>
    <row r="63" spans="1:8" ht="31.5" x14ac:dyDescent="0.2">
      <c r="A63" s="149" t="s">
        <v>18</v>
      </c>
      <c r="B63" s="11">
        <v>3</v>
      </c>
      <c r="C63" s="12">
        <v>10</v>
      </c>
      <c r="D63" s="13" t="s">
        <v>44</v>
      </c>
      <c r="E63" s="14">
        <v>240</v>
      </c>
      <c r="F63" s="134">
        <v>40.299999999999997</v>
      </c>
      <c r="G63" s="134">
        <v>12.5</v>
      </c>
      <c r="H63" s="123">
        <v>187.5</v>
      </c>
    </row>
    <row r="64" spans="1:8" ht="15.75" x14ac:dyDescent="0.2">
      <c r="A64" s="152" t="s">
        <v>45</v>
      </c>
      <c r="B64" s="17">
        <v>4</v>
      </c>
      <c r="C64" s="12"/>
      <c r="D64" s="13"/>
      <c r="E64" s="14"/>
      <c r="F64" s="133">
        <f>F65</f>
        <v>1210.2</v>
      </c>
      <c r="G64" s="133">
        <f t="shared" ref="G64:H65" si="14">G65</f>
        <v>1280.0999999999999</v>
      </c>
      <c r="H64" s="133">
        <f t="shared" si="14"/>
        <v>1328.5</v>
      </c>
    </row>
    <row r="65" spans="1:8" ht="15.75" x14ac:dyDescent="0.2">
      <c r="A65" s="152" t="s">
        <v>46</v>
      </c>
      <c r="B65" s="17">
        <v>4</v>
      </c>
      <c r="C65" s="18">
        <v>9</v>
      </c>
      <c r="D65" s="19" t="s">
        <v>7</v>
      </c>
      <c r="E65" s="20" t="s">
        <v>7</v>
      </c>
      <c r="F65" s="136">
        <f>F66</f>
        <v>1210.2</v>
      </c>
      <c r="G65" s="136">
        <f t="shared" si="14"/>
        <v>1280.0999999999999</v>
      </c>
      <c r="H65" s="136">
        <f t="shared" si="14"/>
        <v>1328.5</v>
      </c>
    </row>
    <row r="66" spans="1:8" ht="15.75" x14ac:dyDescent="0.2">
      <c r="A66" s="114" t="s">
        <v>9</v>
      </c>
      <c r="B66" s="4">
        <v>4</v>
      </c>
      <c r="C66" s="5">
        <v>9</v>
      </c>
      <c r="D66" s="6" t="s">
        <v>10</v>
      </c>
      <c r="E66" s="7"/>
      <c r="F66" s="133">
        <f t="shared" ref="F66:H68" si="15">F67</f>
        <v>1210.2</v>
      </c>
      <c r="G66" s="133">
        <f t="shared" si="15"/>
        <v>1280.0999999999999</v>
      </c>
      <c r="H66" s="133">
        <f t="shared" si="15"/>
        <v>1328.5</v>
      </c>
    </row>
    <row r="67" spans="1:8" ht="47.25" x14ac:dyDescent="0.2">
      <c r="A67" s="41" t="s">
        <v>122</v>
      </c>
      <c r="B67" s="11">
        <v>4</v>
      </c>
      <c r="C67" s="12">
        <v>9</v>
      </c>
      <c r="D67" s="13" t="s">
        <v>48</v>
      </c>
      <c r="E67" s="26"/>
      <c r="F67" s="135">
        <f t="shared" si="15"/>
        <v>1210.2</v>
      </c>
      <c r="G67" s="135">
        <f t="shared" si="15"/>
        <v>1280.0999999999999</v>
      </c>
      <c r="H67" s="124">
        <f t="shared" si="15"/>
        <v>1328.5</v>
      </c>
    </row>
    <row r="68" spans="1:8" ht="31.5" x14ac:dyDescent="0.2">
      <c r="A68" s="41" t="s">
        <v>108</v>
      </c>
      <c r="B68" s="11">
        <v>4</v>
      </c>
      <c r="C68" s="12">
        <v>9</v>
      </c>
      <c r="D68" s="13" t="s">
        <v>48</v>
      </c>
      <c r="E68" s="26">
        <v>200</v>
      </c>
      <c r="F68" s="135">
        <f t="shared" si="15"/>
        <v>1210.2</v>
      </c>
      <c r="G68" s="135">
        <f t="shared" si="15"/>
        <v>1280.0999999999999</v>
      </c>
      <c r="H68" s="124">
        <f t="shared" si="15"/>
        <v>1328.5</v>
      </c>
    </row>
    <row r="69" spans="1:8" ht="31.5" x14ac:dyDescent="0.2">
      <c r="A69" s="149" t="s">
        <v>18</v>
      </c>
      <c r="B69" s="11">
        <v>4</v>
      </c>
      <c r="C69" s="12">
        <v>9</v>
      </c>
      <c r="D69" s="13" t="s">
        <v>48</v>
      </c>
      <c r="E69" s="26">
        <v>240</v>
      </c>
      <c r="F69" s="135">
        <v>1210.2</v>
      </c>
      <c r="G69" s="135">
        <v>1280.0999999999999</v>
      </c>
      <c r="H69" s="124">
        <v>1328.5</v>
      </c>
    </row>
    <row r="70" spans="1:8" ht="15.75" x14ac:dyDescent="0.2">
      <c r="A70" s="152" t="s">
        <v>49</v>
      </c>
      <c r="B70" s="17">
        <v>5</v>
      </c>
      <c r="C70" s="18" t="s">
        <v>7</v>
      </c>
      <c r="D70" s="19" t="s">
        <v>7</v>
      </c>
      <c r="E70" s="20" t="s">
        <v>7</v>
      </c>
      <c r="F70" s="136">
        <f>F71</f>
        <v>20</v>
      </c>
      <c r="G70" s="136">
        <f t="shared" ref="G70:H71" si="16">G71</f>
        <v>90</v>
      </c>
      <c r="H70" s="136">
        <f t="shared" si="16"/>
        <v>450</v>
      </c>
    </row>
    <row r="71" spans="1:8" ht="15.75" x14ac:dyDescent="0.2">
      <c r="A71" s="152" t="s">
        <v>50</v>
      </c>
      <c r="B71" s="4">
        <v>5</v>
      </c>
      <c r="C71" s="5">
        <v>3</v>
      </c>
      <c r="D71" s="6"/>
      <c r="E71" s="7"/>
      <c r="F71" s="133">
        <f>F72</f>
        <v>20</v>
      </c>
      <c r="G71" s="133">
        <f t="shared" si="16"/>
        <v>90</v>
      </c>
      <c r="H71" s="133">
        <f t="shared" si="16"/>
        <v>450</v>
      </c>
    </row>
    <row r="72" spans="1:8" ht="15.75" x14ac:dyDescent="0.2">
      <c r="A72" s="114" t="s">
        <v>9</v>
      </c>
      <c r="B72" s="4">
        <v>5</v>
      </c>
      <c r="C72" s="5">
        <v>3</v>
      </c>
      <c r="D72" s="6" t="s">
        <v>10</v>
      </c>
      <c r="E72" s="7" t="s">
        <v>7</v>
      </c>
      <c r="F72" s="133">
        <f>F73+F76</f>
        <v>20</v>
      </c>
      <c r="G72" s="133">
        <f t="shared" ref="G72:H72" si="17">G73+G76</f>
        <v>90</v>
      </c>
      <c r="H72" s="133">
        <f t="shared" si="17"/>
        <v>450</v>
      </c>
    </row>
    <row r="73" spans="1:8" ht="15.75" x14ac:dyDescent="0.2">
      <c r="A73" s="41" t="s">
        <v>51</v>
      </c>
      <c r="B73" s="11">
        <v>5</v>
      </c>
      <c r="C73" s="12">
        <v>3</v>
      </c>
      <c r="D73" s="13" t="s">
        <v>52</v>
      </c>
      <c r="E73" s="14"/>
      <c r="F73" s="134">
        <f t="shared" ref="F73:H74" si="18">F74</f>
        <v>10</v>
      </c>
      <c r="G73" s="134">
        <f t="shared" si="18"/>
        <v>20</v>
      </c>
      <c r="H73" s="123">
        <f t="shared" si="18"/>
        <v>200</v>
      </c>
    </row>
    <row r="74" spans="1:8" ht="31.5" x14ac:dyDescent="0.2">
      <c r="A74" s="41" t="s">
        <v>108</v>
      </c>
      <c r="B74" s="11">
        <v>5</v>
      </c>
      <c r="C74" s="12">
        <v>3</v>
      </c>
      <c r="D74" s="13" t="s">
        <v>52</v>
      </c>
      <c r="E74" s="14">
        <v>200</v>
      </c>
      <c r="F74" s="134">
        <f t="shared" si="18"/>
        <v>10</v>
      </c>
      <c r="G74" s="134">
        <f t="shared" si="18"/>
        <v>20</v>
      </c>
      <c r="H74" s="123">
        <f t="shared" si="18"/>
        <v>200</v>
      </c>
    </row>
    <row r="75" spans="1:8" ht="31.5" x14ac:dyDescent="0.2">
      <c r="A75" s="41" t="s">
        <v>18</v>
      </c>
      <c r="B75" s="11">
        <v>5</v>
      </c>
      <c r="C75" s="12">
        <v>3</v>
      </c>
      <c r="D75" s="13" t="s">
        <v>52</v>
      </c>
      <c r="E75" s="14">
        <v>240</v>
      </c>
      <c r="F75" s="134">
        <v>10</v>
      </c>
      <c r="G75" s="134">
        <v>20</v>
      </c>
      <c r="H75" s="123">
        <v>200</v>
      </c>
    </row>
    <row r="76" spans="1:8" ht="31.5" x14ac:dyDescent="0.2">
      <c r="A76" s="41" t="s">
        <v>53</v>
      </c>
      <c r="B76" s="11">
        <v>5</v>
      </c>
      <c r="C76" s="12">
        <v>3</v>
      </c>
      <c r="D76" s="13" t="s">
        <v>54</v>
      </c>
      <c r="E76" s="14"/>
      <c r="F76" s="134">
        <f t="shared" ref="F76:H77" si="19">F77</f>
        <v>10</v>
      </c>
      <c r="G76" s="134">
        <f t="shared" si="19"/>
        <v>70</v>
      </c>
      <c r="H76" s="123">
        <f t="shared" si="19"/>
        <v>250</v>
      </c>
    </row>
    <row r="77" spans="1:8" ht="31.5" x14ac:dyDescent="0.2">
      <c r="A77" s="41" t="s">
        <v>108</v>
      </c>
      <c r="B77" s="11">
        <v>5</v>
      </c>
      <c r="C77" s="12">
        <v>3</v>
      </c>
      <c r="D77" s="13" t="s">
        <v>54</v>
      </c>
      <c r="E77" s="14">
        <v>200</v>
      </c>
      <c r="F77" s="134">
        <f t="shared" si="19"/>
        <v>10</v>
      </c>
      <c r="G77" s="134">
        <f t="shared" si="19"/>
        <v>70</v>
      </c>
      <c r="H77" s="123">
        <f t="shared" si="19"/>
        <v>250</v>
      </c>
    </row>
    <row r="78" spans="1:8" ht="31.5" x14ac:dyDescent="0.2">
      <c r="A78" s="41" t="s">
        <v>18</v>
      </c>
      <c r="B78" s="11">
        <v>5</v>
      </c>
      <c r="C78" s="12">
        <v>3</v>
      </c>
      <c r="D78" s="13" t="s">
        <v>54</v>
      </c>
      <c r="E78" s="14">
        <v>240</v>
      </c>
      <c r="F78" s="134">
        <v>10</v>
      </c>
      <c r="G78" s="134">
        <v>70</v>
      </c>
      <c r="H78" s="123">
        <v>250</v>
      </c>
    </row>
    <row r="79" spans="1:8" ht="15.75" x14ac:dyDescent="0.2">
      <c r="A79" s="155" t="s">
        <v>55</v>
      </c>
      <c r="B79" s="53">
        <v>8</v>
      </c>
      <c r="C79" s="54" t="s">
        <v>7</v>
      </c>
      <c r="D79" s="58" t="s">
        <v>7</v>
      </c>
      <c r="E79" s="59" t="s">
        <v>7</v>
      </c>
      <c r="F79" s="139">
        <f>F80</f>
        <v>3786.3</v>
      </c>
      <c r="G79" s="139">
        <f t="shared" ref="G79:H80" si="20">G80</f>
        <v>1018.1</v>
      </c>
      <c r="H79" s="139">
        <f t="shared" si="20"/>
        <v>1018.1</v>
      </c>
    </row>
    <row r="80" spans="1:8" ht="15.75" x14ac:dyDescent="0.2">
      <c r="A80" s="156" t="s">
        <v>56</v>
      </c>
      <c r="B80" s="61">
        <v>8</v>
      </c>
      <c r="C80" s="62">
        <v>1</v>
      </c>
      <c r="D80" s="63" t="s">
        <v>7</v>
      </c>
      <c r="E80" s="64" t="s">
        <v>7</v>
      </c>
      <c r="F80" s="140">
        <f>F81</f>
        <v>3786.3</v>
      </c>
      <c r="G80" s="140">
        <f t="shared" si="20"/>
        <v>1018.1</v>
      </c>
      <c r="H80" s="140">
        <f t="shared" si="20"/>
        <v>1018.1</v>
      </c>
    </row>
    <row r="81" spans="1:8" ht="15.75" x14ac:dyDescent="0.2">
      <c r="A81" s="114" t="s">
        <v>9</v>
      </c>
      <c r="B81" s="4">
        <v>8</v>
      </c>
      <c r="C81" s="5">
        <v>1</v>
      </c>
      <c r="D81" s="6" t="s">
        <v>10</v>
      </c>
      <c r="E81" s="7" t="s">
        <v>7</v>
      </c>
      <c r="F81" s="133">
        <f>F82+F85</f>
        <v>3786.3</v>
      </c>
      <c r="G81" s="133">
        <f t="shared" ref="G81:H81" si="21">G82+G85</f>
        <v>1018.1</v>
      </c>
      <c r="H81" s="133">
        <f t="shared" si="21"/>
        <v>1018.1</v>
      </c>
    </row>
    <row r="82" spans="1:8" ht="31.5" x14ac:dyDescent="0.2">
      <c r="A82" s="41" t="s">
        <v>57</v>
      </c>
      <c r="B82" s="55">
        <v>8</v>
      </c>
      <c r="C82" s="56">
        <v>1</v>
      </c>
      <c r="D82" s="13" t="s">
        <v>58</v>
      </c>
      <c r="E82" s="65"/>
      <c r="F82" s="141">
        <f>F83</f>
        <v>533.29999999999995</v>
      </c>
      <c r="G82" s="141">
        <f t="shared" ref="G82:H82" si="22">G83</f>
        <v>1018.1</v>
      </c>
      <c r="H82" s="141">
        <f t="shared" si="22"/>
        <v>1018.1</v>
      </c>
    </row>
    <row r="83" spans="1:8" ht="31.5" x14ac:dyDescent="0.2">
      <c r="A83" s="38" t="s">
        <v>129</v>
      </c>
      <c r="B83" s="24">
        <v>8</v>
      </c>
      <c r="C83" s="24">
        <v>1</v>
      </c>
      <c r="D83" s="39" t="s">
        <v>58</v>
      </c>
      <c r="E83" s="26">
        <v>600</v>
      </c>
      <c r="F83" s="141">
        <f>F84</f>
        <v>533.29999999999995</v>
      </c>
      <c r="G83" s="141">
        <f>G84</f>
        <v>1018.1</v>
      </c>
      <c r="H83" s="129">
        <f>H84</f>
        <v>1018.1</v>
      </c>
    </row>
    <row r="84" spans="1:8" ht="15.75" x14ac:dyDescent="0.2">
      <c r="A84" s="38" t="s">
        <v>130</v>
      </c>
      <c r="B84" s="24">
        <v>8</v>
      </c>
      <c r="C84" s="24">
        <v>1</v>
      </c>
      <c r="D84" s="39" t="s">
        <v>58</v>
      </c>
      <c r="E84" s="26">
        <v>610</v>
      </c>
      <c r="F84" s="141">
        <v>533.29999999999995</v>
      </c>
      <c r="G84" s="141">
        <v>1018.1</v>
      </c>
      <c r="H84" s="129">
        <v>1018.1</v>
      </c>
    </row>
    <row r="85" spans="1:8" ht="63" x14ac:dyDescent="0.2">
      <c r="A85" s="41" t="s">
        <v>124</v>
      </c>
      <c r="B85" s="67">
        <v>8</v>
      </c>
      <c r="C85" s="68">
        <v>1</v>
      </c>
      <c r="D85" s="13" t="s">
        <v>59</v>
      </c>
      <c r="E85" s="69"/>
      <c r="F85" s="142">
        <f>F86</f>
        <v>3253</v>
      </c>
      <c r="G85" s="142">
        <f t="shared" ref="G85:H85" si="23">G86</f>
        <v>0</v>
      </c>
      <c r="H85" s="142">
        <f t="shared" si="23"/>
        <v>0</v>
      </c>
    </row>
    <row r="86" spans="1:8" ht="31.5" x14ac:dyDescent="0.2">
      <c r="A86" s="38" t="s">
        <v>129</v>
      </c>
      <c r="B86" s="67">
        <v>8</v>
      </c>
      <c r="C86" s="68">
        <v>1</v>
      </c>
      <c r="D86" s="13" t="s">
        <v>59</v>
      </c>
      <c r="E86" s="69">
        <v>600</v>
      </c>
      <c r="F86" s="142">
        <f>F87</f>
        <v>3253</v>
      </c>
      <c r="G86" s="142">
        <f>G87</f>
        <v>0</v>
      </c>
      <c r="H86" s="130">
        <f>H87</f>
        <v>0</v>
      </c>
    </row>
    <row r="87" spans="1:8" ht="15.75" x14ac:dyDescent="0.2">
      <c r="A87" s="38" t="s">
        <v>130</v>
      </c>
      <c r="B87" s="67">
        <v>8</v>
      </c>
      <c r="C87" s="68">
        <v>1</v>
      </c>
      <c r="D87" s="13" t="s">
        <v>59</v>
      </c>
      <c r="E87" s="69">
        <v>610</v>
      </c>
      <c r="F87" s="142">
        <v>3253</v>
      </c>
      <c r="G87" s="142">
        <v>0</v>
      </c>
      <c r="H87" s="130">
        <v>0</v>
      </c>
    </row>
    <row r="88" spans="1:8" ht="15.75" x14ac:dyDescent="0.2">
      <c r="A88" s="152" t="s">
        <v>60</v>
      </c>
      <c r="B88" s="53">
        <v>10</v>
      </c>
      <c r="C88" s="68"/>
      <c r="D88" s="13"/>
      <c r="E88" s="69"/>
      <c r="F88" s="142">
        <f t="shared" ref="F88:H92" si="24">F89</f>
        <v>240</v>
      </c>
      <c r="G88" s="142">
        <f t="shared" si="24"/>
        <v>240</v>
      </c>
      <c r="H88" s="125">
        <f t="shared" si="24"/>
        <v>240</v>
      </c>
    </row>
    <row r="89" spans="1:8" ht="15.75" x14ac:dyDescent="0.2">
      <c r="A89" s="153" t="s">
        <v>61</v>
      </c>
      <c r="B89" s="53">
        <v>10</v>
      </c>
      <c r="C89" s="54">
        <v>1</v>
      </c>
      <c r="D89" s="58" t="s">
        <v>7</v>
      </c>
      <c r="E89" s="59" t="s">
        <v>7</v>
      </c>
      <c r="F89" s="139">
        <f t="shared" si="24"/>
        <v>240</v>
      </c>
      <c r="G89" s="139">
        <f t="shared" si="24"/>
        <v>240</v>
      </c>
      <c r="H89" s="128">
        <f t="shared" si="24"/>
        <v>240</v>
      </c>
    </row>
    <row r="90" spans="1:8" ht="15.75" x14ac:dyDescent="0.2">
      <c r="A90" s="157" t="s">
        <v>62</v>
      </c>
      <c r="B90" s="71">
        <v>10</v>
      </c>
      <c r="C90" s="72">
        <v>1</v>
      </c>
      <c r="D90" s="40" t="s">
        <v>10</v>
      </c>
      <c r="E90" s="73" t="s">
        <v>7</v>
      </c>
      <c r="F90" s="143">
        <f t="shared" si="24"/>
        <v>240</v>
      </c>
      <c r="G90" s="143">
        <f t="shared" si="24"/>
        <v>240</v>
      </c>
      <c r="H90" s="131">
        <f t="shared" si="24"/>
        <v>240</v>
      </c>
    </row>
    <row r="91" spans="1:8" ht="31.5" x14ac:dyDescent="0.2">
      <c r="A91" s="158" t="s">
        <v>63</v>
      </c>
      <c r="B91" s="55">
        <v>10</v>
      </c>
      <c r="C91" s="56">
        <v>1</v>
      </c>
      <c r="D91" s="13" t="s">
        <v>106</v>
      </c>
      <c r="E91" s="65" t="s">
        <v>7</v>
      </c>
      <c r="F91" s="141">
        <f t="shared" si="24"/>
        <v>240</v>
      </c>
      <c r="G91" s="141">
        <f t="shared" si="24"/>
        <v>240</v>
      </c>
      <c r="H91" s="129">
        <f t="shared" si="24"/>
        <v>240</v>
      </c>
    </row>
    <row r="92" spans="1:8" ht="15.75" x14ac:dyDescent="0.2">
      <c r="A92" s="154" t="s">
        <v>64</v>
      </c>
      <c r="B92" s="67">
        <v>10</v>
      </c>
      <c r="C92" s="68">
        <v>1</v>
      </c>
      <c r="D92" s="13" t="s">
        <v>106</v>
      </c>
      <c r="E92" s="69">
        <v>300</v>
      </c>
      <c r="F92" s="142">
        <f t="shared" si="24"/>
        <v>240</v>
      </c>
      <c r="G92" s="142">
        <f t="shared" si="24"/>
        <v>240</v>
      </c>
      <c r="H92" s="130">
        <f t="shared" si="24"/>
        <v>240</v>
      </c>
    </row>
    <row r="93" spans="1:8" ht="31.5" x14ac:dyDescent="0.2">
      <c r="A93" s="149" t="s">
        <v>116</v>
      </c>
      <c r="B93" s="67">
        <v>10</v>
      </c>
      <c r="C93" s="68">
        <v>1</v>
      </c>
      <c r="D93" s="39" t="s">
        <v>106</v>
      </c>
      <c r="E93" s="69">
        <v>320</v>
      </c>
      <c r="F93" s="142">
        <v>240</v>
      </c>
      <c r="G93" s="142">
        <v>240</v>
      </c>
      <c r="H93" s="130">
        <v>240</v>
      </c>
    </row>
    <row r="94" spans="1:8" ht="15.75" x14ac:dyDescent="0.2">
      <c r="A94" s="105" t="s">
        <v>65</v>
      </c>
      <c r="B94" s="18">
        <v>99</v>
      </c>
      <c r="C94" s="18"/>
      <c r="D94" s="51" t="s">
        <v>7</v>
      </c>
      <c r="E94" s="20" t="s">
        <v>7</v>
      </c>
      <c r="F94" s="144">
        <f t="shared" ref="F94:H98" si="25">F95</f>
        <v>0</v>
      </c>
      <c r="G94" s="144">
        <f t="shared" si="25"/>
        <v>134.1</v>
      </c>
      <c r="H94" s="21">
        <f t="shared" si="25"/>
        <v>305.89999999999998</v>
      </c>
    </row>
    <row r="95" spans="1:8" ht="15.75" x14ac:dyDescent="0.2">
      <c r="A95" s="147" t="s">
        <v>65</v>
      </c>
      <c r="B95" s="24">
        <v>99</v>
      </c>
      <c r="C95" s="24">
        <v>99</v>
      </c>
      <c r="D95" s="39"/>
      <c r="E95" s="26"/>
      <c r="F95" s="144">
        <f t="shared" si="25"/>
        <v>0</v>
      </c>
      <c r="G95" s="144">
        <f t="shared" si="25"/>
        <v>134.1</v>
      </c>
      <c r="H95" s="27">
        <f t="shared" si="25"/>
        <v>305.89999999999998</v>
      </c>
    </row>
    <row r="96" spans="1:8" ht="15.75" x14ac:dyDescent="0.2">
      <c r="A96" s="147" t="s">
        <v>9</v>
      </c>
      <c r="B96" s="24">
        <v>99</v>
      </c>
      <c r="C96" s="24">
        <v>99</v>
      </c>
      <c r="D96" s="39" t="s">
        <v>10</v>
      </c>
      <c r="E96" s="26"/>
      <c r="F96" s="144">
        <f t="shared" si="25"/>
        <v>0</v>
      </c>
      <c r="G96" s="144">
        <f t="shared" si="25"/>
        <v>134.1</v>
      </c>
      <c r="H96" s="27">
        <f t="shared" si="25"/>
        <v>305.89999999999998</v>
      </c>
    </row>
    <row r="97" spans="1:8" ht="15.75" x14ac:dyDescent="0.2">
      <c r="A97" s="147" t="s">
        <v>65</v>
      </c>
      <c r="B97" s="24">
        <v>99</v>
      </c>
      <c r="C97" s="24">
        <v>99</v>
      </c>
      <c r="D97" s="39" t="s">
        <v>66</v>
      </c>
      <c r="E97" s="26"/>
      <c r="F97" s="144">
        <f t="shared" si="25"/>
        <v>0</v>
      </c>
      <c r="G97" s="144">
        <f t="shared" si="25"/>
        <v>134.1</v>
      </c>
      <c r="H97" s="27">
        <f t="shared" si="25"/>
        <v>305.89999999999998</v>
      </c>
    </row>
    <row r="98" spans="1:8" ht="15.75" x14ac:dyDescent="0.2">
      <c r="A98" s="147" t="s">
        <v>65</v>
      </c>
      <c r="B98" s="24">
        <v>99</v>
      </c>
      <c r="C98" s="24">
        <v>99</v>
      </c>
      <c r="D98" s="39" t="s">
        <v>66</v>
      </c>
      <c r="E98" s="26">
        <v>900</v>
      </c>
      <c r="F98" s="144">
        <f t="shared" si="25"/>
        <v>0</v>
      </c>
      <c r="G98" s="144">
        <f t="shared" si="25"/>
        <v>134.1</v>
      </c>
      <c r="H98" s="27">
        <f t="shared" si="25"/>
        <v>305.89999999999998</v>
      </c>
    </row>
    <row r="99" spans="1:8" ht="15.75" x14ac:dyDescent="0.2">
      <c r="A99" s="147" t="s">
        <v>65</v>
      </c>
      <c r="B99" s="24">
        <v>99</v>
      </c>
      <c r="C99" s="24">
        <v>99</v>
      </c>
      <c r="D99" s="39" t="s">
        <v>66</v>
      </c>
      <c r="E99" s="26">
        <v>990</v>
      </c>
      <c r="F99" s="144">
        <v>0</v>
      </c>
      <c r="G99" s="144">
        <v>134.1</v>
      </c>
      <c r="H99" s="27">
        <v>305.89999999999998</v>
      </c>
    </row>
    <row r="100" spans="1:8" ht="15.75" x14ac:dyDescent="0.25">
      <c r="A100" s="186" t="s">
        <v>67</v>
      </c>
      <c r="B100" s="78"/>
      <c r="C100" s="78"/>
      <c r="D100" s="79"/>
      <c r="E100" s="80"/>
      <c r="F100" s="145">
        <f>F10+F51+F58+F64+F70+F79+F88+F94</f>
        <v>9033.9000000000015</v>
      </c>
      <c r="G100" s="145">
        <f>G10+G51+G58+G64+G70+G79+G88+G94</f>
        <v>5474.9000000000005</v>
      </c>
      <c r="H100" s="145">
        <f>H10+H51+H58+H64+H70+H79+H88+H94</f>
        <v>6234.5</v>
      </c>
    </row>
    <row r="101" spans="1:8" s="177" customFormat="1" x14ac:dyDescent="0.2">
      <c r="A101" s="173"/>
      <c r="B101" s="175"/>
      <c r="C101" s="175"/>
      <c r="D101" s="174"/>
      <c r="E101" s="175"/>
      <c r="F101" s="176">
        <f>9033.9-F100</f>
        <v>0</v>
      </c>
      <c r="G101" s="176">
        <f>5474.9-G100</f>
        <v>0</v>
      </c>
      <c r="H101" s="178">
        <f>6234.5-H100</f>
        <v>0</v>
      </c>
    </row>
    <row r="102" spans="1:8" ht="15.75" x14ac:dyDescent="0.25">
      <c r="A102" s="86"/>
      <c r="B102" s="87"/>
      <c r="C102" s="87"/>
      <c r="D102" s="88"/>
      <c r="E102" s="89"/>
      <c r="F102" s="89"/>
      <c r="G102" s="89"/>
      <c r="H102" s="90"/>
    </row>
    <row r="103" spans="1:8" ht="15.75" x14ac:dyDescent="0.25">
      <c r="A103" s="81"/>
      <c r="B103" s="87"/>
      <c r="C103" s="87"/>
      <c r="D103" s="91"/>
      <c r="E103" s="89"/>
      <c r="F103" s="89"/>
      <c r="G103" s="89"/>
      <c r="H103" s="90"/>
    </row>
    <row r="104" spans="1:8" ht="15.75" x14ac:dyDescent="0.25">
      <c r="A104" s="81"/>
      <c r="B104" s="92"/>
      <c r="C104" s="92"/>
      <c r="D104" s="91"/>
      <c r="E104" s="89"/>
      <c r="F104" s="89"/>
      <c r="G104" s="89"/>
      <c r="H104" s="90"/>
    </row>
    <row r="105" spans="1:8" ht="15.75" x14ac:dyDescent="0.2">
      <c r="A105" s="81"/>
      <c r="B105" s="93"/>
      <c r="C105" s="93"/>
      <c r="D105" s="90"/>
      <c r="E105" s="93"/>
      <c r="F105" s="93"/>
      <c r="G105" s="93"/>
      <c r="H105" s="93"/>
    </row>
    <row r="106" spans="1:8" ht="15.75" x14ac:dyDescent="0.2">
      <c r="A106" s="81"/>
      <c r="B106" s="92"/>
      <c r="C106" s="92"/>
      <c r="D106" s="93"/>
      <c r="E106" s="89"/>
      <c r="F106" s="89"/>
      <c r="G106" s="89"/>
      <c r="H106" s="90"/>
    </row>
    <row r="107" spans="1:8" ht="15.75" x14ac:dyDescent="0.25">
      <c r="A107" s="82"/>
      <c r="B107" s="94"/>
      <c r="C107" s="94"/>
      <c r="D107" s="90"/>
      <c r="E107" s="94"/>
      <c r="F107" s="94"/>
      <c r="G107" s="94"/>
      <c r="H107" s="94"/>
    </row>
    <row r="108" spans="1:8" ht="15.75" x14ac:dyDescent="0.25">
      <c r="A108" s="95"/>
    </row>
    <row r="109" spans="1:8" ht="15.75" x14ac:dyDescent="0.25">
      <c r="A109" s="95"/>
    </row>
    <row r="110" spans="1:8" ht="15" x14ac:dyDescent="0.2">
      <c r="A110" s="96"/>
    </row>
    <row r="111" spans="1:8" ht="15" x14ac:dyDescent="0.2">
      <c r="A111" s="97"/>
    </row>
    <row r="112" spans="1:8" ht="15" x14ac:dyDescent="0.2">
      <c r="A112" s="96"/>
    </row>
  </sheetData>
  <autoFilter ref="A9:II101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53 F53:G5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2.5703125" style="2" customWidth="1"/>
    <col min="2" max="2" width="16" style="106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98"/>
      <c r="B1" s="108"/>
      <c r="C1" s="98"/>
      <c r="D1" s="98"/>
      <c r="E1" s="191" t="s">
        <v>71</v>
      </c>
      <c r="F1" s="191"/>
      <c r="G1" s="191"/>
      <c r="H1" s="191"/>
    </row>
    <row r="2" spans="1:9" ht="39.75" customHeight="1" x14ac:dyDescent="0.25">
      <c r="A2" s="98"/>
      <c r="B2" s="108"/>
      <c r="C2" s="184"/>
      <c r="D2" s="214"/>
      <c r="E2" s="214"/>
      <c r="F2" s="193" t="s">
        <v>134</v>
      </c>
      <c r="G2" s="210"/>
      <c r="H2" s="210"/>
    </row>
    <row r="3" spans="1:9" x14ac:dyDescent="0.2">
      <c r="A3" s="98"/>
      <c r="B3" s="108"/>
      <c r="C3" s="98"/>
      <c r="D3" s="190" t="s">
        <v>139</v>
      </c>
      <c r="E3" s="191"/>
      <c r="F3" s="191"/>
      <c r="G3" s="191"/>
      <c r="H3" s="191"/>
    </row>
    <row r="4" spans="1:9" x14ac:dyDescent="0.2">
      <c r="A4" s="98"/>
      <c r="B4" s="108"/>
      <c r="C4" s="98"/>
      <c r="D4" s="98"/>
      <c r="E4" s="98"/>
      <c r="F4" s="98"/>
      <c r="G4" s="98"/>
      <c r="H4" s="98"/>
    </row>
    <row r="5" spans="1:9" ht="50.25" customHeight="1" x14ac:dyDescent="0.2">
      <c r="A5" s="192" t="s">
        <v>142</v>
      </c>
      <c r="B5" s="215"/>
      <c r="C5" s="215"/>
      <c r="D5" s="215"/>
      <c r="E5" s="215"/>
      <c r="F5" s="215"/>
      <c r="G5" s="215"/>
      <c r="H5" s="215"/>
    </row>
    <row r="6" spans="1:9" ht="21.75" customHeight="1" x14ac:dyDescent="0.2">
      <c r="A6" s="107"/>
      <c r="B6" s="99"/>
      <c r="C6" s="107"/>
      <c r="D6" s="107"/>
      <c r="E6" s="107"/>
      <c r="F6" s="107"/>
      <c r="G6" s="107"/>
      <c r="H6" s="146" t="s">
        <v>72</v>
      </c>
    </row>
    <row r="7" spans="1:9" ht="21.75" customHeight="1" x14ac:dyDescent="0.2">
      <c r="A7" s="197" t="s">
        <v>0</v>
      </c>
      <c r="B7" s="197" t="s">
        <v>3</v>
      </c>
      <c r="C7" s="197" t="s">
        <v>4</v>
      </c>
      <c r="D7" s="197" t="s">
        <v>1</v>
      </c>
      <c r="E7" s="197" t="s">
        <v>2</v>
      </c>
      <c r="F7" s="196" t="s">
        <v>5</v>
      </c>
      <c r="G7" s="216"/>
      <c r="H7" s="217"/>
    </row>
    <row r="8" spans="1:9" ht="21.75" customHeight="1" x14ac:dyDescent="0.2">
      <c r="A8" s="218"/>
      <c r="B8" s="219"/>
      <c r="C8" s="219"/>
      <c r="D8" s="219"/>
      <c r="E8" s="219"/>
      <c r="F8" s="118" t="s">
        <v>117</v>
      </c>
      <c r="G8" s="118" t="s">
        <v>120</v>
      </c>
      <c r="H8" s="118" t="s">
        <v>143</v>
      </c>
    </row>
    <row r="9" spans="1:9" s="103" customFormat="1" ht="18.75" x14ac:dyDescent="0.2">
      <c r="A9" s="105" t="s">
        <v>9</v>
      </c>
      <c r="B9" s="6" t="s">
        <v>10</v>
      </c>
      <c r="C9" s="7" t="s">
        <v>7</v>
      </c>
      <c r="D9" s="4"/>
      <c r="E9" s="5"/>
      <c r="F9" s="161">
        <f>F10+F13+F18+F21+F26+F29+F32+F35+F38+F41+F44+F47+F50+F53+F58+F61+F64</f>
        <v>9033.9000000000015</v>
      </c>
      <c r="G9" s="161">
        <f t="shared" ref="G9:H9" si="0">G10+G13+G18+G21+G26+G29+G32+G35+G38+G41+G44+G47+G50+G53+G58+G61+G64</f>
        <v>5474.9000000000015</v>
      </c>
      <c r="H9" s="161">
        <f t="shared" si="0"/>
        <v>6234.5</v>
      </c>
      <c r="I9" s="102"/>
    </row>
    <row r="10" spans="1:9" s="103" customFormat="1" ht="32.1" customHeight="1" x14ac:dyDescent="0.2">
      <c r="A10" s="105" t="s">
        <v>22</v>
      </c>
      <c r="B10" s="6" t="s">
        <v>23</v>
      </c>
      <c r="C10" s="7"/>
      <c r="D10" s="4"/>
      <c r="E10" s="5"/>
      <c r="F10" s="161">
        <f t="shared" ref="F10:H11" si="1">F11</f>
        <v>1874.4</v>
      </c>
      <c r="G10" s="161">
        <f t="shared" si="1"/>
        <v>1000</v>
      </c>
      <c r="H10" s="8">
        <f t="shared" si="1"/>
        <v>1000</v>
      </c>
      <c r="I10" s="102"/>
    </row>
    <row r="11" spans="1:9" ht="63.95" customHeight="1" x14ac:dyDescent="0.2">
      <c r="A11" s="147" t="s">
        <v>13</v>
      </c>
      <c r="B11" s="13" t="s">
        <v>23</v>
      </c>
      <c r="C11" s="14">
        <v>100</v>
      </c>
      <c r="D11" s="11"/>
      <c r="E11" s="12"/>
      <c r="F11" s="162">
        <f t="shared" si="1"/>
        <v>1874.4</v>
      </c>
      <c r="G11" s="162">
        <f t="shared" si="1"/>
        <v>1000</v>
      </c>
      <c r="H11" s="15">
        <f t="shared" si="1"/>
        <v>1000</v>
      </c>
      <c r="I11" s="9"/>
    </row>
    <row r="12" spans="1:9" ht="32.1" customHeight="1" x14ac:dyDescent="0.2">
      <c r="A12" s="147" t="s">
        <v>14</v>
      </c>
      <c r="B12" s="13" t="s">
        <v>23</v>
      </c>
      <c r="C12" s="14">
        <v>120</v>
      </c>
      <c r="D12" s="11">
        <v>1</v>
      </c>
      <c r="E12" s="12">
        <v>4</v>
      </c>
      <c r="F12" s="162">
        <f>'Приложение 5'!F20</f>
        <v>1874.4</v>
      </c>
      <c r="G12" s="162">
        <f>'Приложение 5'!G20</f>
        <v>1000</v>
      </c>
      <c r="H12" s="162">
        <f>'Приложение 5'!H20</f>
        <v>1000</v>
      </c>
      <c r="I12" s="9"/>
    </row>
    <row r="13" spans="1:9" ht="15.95" customHeight="1" x14ac:dyDescent="0.2">
      <c r="A13" s="105" t="s">
        <v>16</v>
      </c>
      <c r="B13" s="6" t="s">
        <v>17</v>
      </c>
      <c r="C13" s="7" t="s">
        <v>7</v>
      </c>
      <c r="D13" s="4"/>
      <c r="E13" s="5"/>
      <c r="F13" s="161">
        <f>F14+F16</f>
        <v>964.90000000000009</v>
      </c>
      <c r="G13" s="161">
        <f>G14+G16</f>
        <v>821.2</v>
      </c>
      <c r="H13" s="8">
        <f>H14+H16</f>
        <v>821.2</v>
      </c>
      <c r="I13" s="9"/>
    </row>
    <row r="14" spans="1:9" ht="32.1" customHeight="1" x14ac:dyDescent="0.2">
      <c r="A14" s="147" t="s">
        <v>108</v>
      </c>
      <c r="B14" s="100" t="s">
        <v>17</v>
      </c>
      <c r="C14" s="26">
        <v>200</v>
      </c>
      <c r="D14" s="24"/>
      <c r="E14" s="24"/>
      <c r="F14" s="144">
        <f>F15</f>
        <v>942.90000000000009</v>
      </c>
      <c r="G14" s="144">
        <f>G15</f>
        <v>800</v>
      </c>
      <c r="H14" s="27">
        <f>H15</f>
        <v>800</v>
      </c>
      <c r="I14" s="9"/>
    </row>
    <row r="15" spans="1:9" ht="32.1" customHeight="1" x14ac:dyDescent="0.2">
      <c r="A15" s="147" t="s">
        <v>18</v>
      </c>
      <c r="B15" s="100" t="s">
        <v>17</v>
      </c>
      <c r="C15" s="26">
        <v>240</v>
      </c>
      <c r="D15" s="24">
        <v>1</v>
      </c>
      <c r="E15" s="24">
        <v>4</v>
      </c>
      <c r="F15" s="144">
        <f>'Приложение 5'!F23</f>
        <v>942.90000000000009</v>
      </c>
      <c r="G15" s="144">
        <f>'Приложение 5'!G23</f>
        <v>800</v>
      </c>
      <c r="H15" s="144">
        <f>'Приложение 5'!H23</f>
        <v>800</v>
      </c>
      <c r="I15" s="9"/>
    </row>
    <row r="16" spans="1:9" ht="15.95" customHeight="1" x14ac:dyDescent="0.2">
      <c r="A16" s="147" t="s">
        <v>19</v>
      </c>
      <c r="B16" s="100" t="s">
        <v>17</v>
      </c>
      <c r="C16" s="26">
        <v>800</v>
      </c>
      <c r="D16" s="24"/>
      <c r="E16" s="24"/>
      <c r="F16" s="144">
        <f>F17</f>
        <v>22</v>
      </c>
      <c r="G16" s="144">
        <f>G17</f>
        <v>21.2</v>
      </c>
      <c r="H16" s="27">
        <f>H17</f>
        <v>21.2</v>
      </c>
      <c r="I16" s="9"/>
    </row>
    <row r="17" spans="1:9" ht="15.95" customHeight="1" x14ac:dyDescent="0.2">
      <c r="A17" s="147" t="s">
        <v>20</v>
      </c>
      <c r="B17" s="100" t="s">
        <v>17</v>
      </c>
      <c r="C17" s="26">
        <v>850</v>
      </c>
      <c r="D17" s="24">
        <v>1</v>
      </c>
      <c r="E17" s="24">
        <v>4</v>
      </c>
      <c r="F17" s="144">
        <f>'Приложение 5'!F25</f>
        <v>22</v>
      </c>
      <c r="G17" s="144">
        <f>'Приложение 5'!G25</f>
        <v>21.2</v>
      </c>
      <c r="H17" s="144">
        <f>'Приложение 5'!H25</f>
        <v>21.2</v>
      </c>
      <c r="I17" s="9"/>
    </row>
    <row r="18" spans="1:9" s="103" customFormat="1" ht="32.1" customHeight="1" x14ac:dyDescent="0.2">
      <c r="A18" s="105" t="s">
        <v>75</v>
      </c>
      <c r="B18" s="104" t="s">
        <v>25</v>
      </c>
      <c r="C18" s="20"/>
      <c r="D18" s="18"/>
      <c r="E18" s="18"/>
      <c r="F18" s="160">
        <f t="shared" ref="F18:H19" si="2">F19</f>
        <v>22.5</v>
      </c>
      <c r="G18" s="160">
        <f t="shared" si="2"/>
        <v>22.5</v>
      </c>
      <c r="H18" s="21">
        <f t="shared" si="2"/>
        <v>22.5</v>
      </c>
      <c r="I18" s="102"/>
    </row>
    <row r="19" spans="1:9" ht="15.95" customHeight="1" x14ac:dyDescent="0.2">
      <c r="A19" s="147" t="s">
        <v>26</v>
      </c>
      <c r="B19" s="100" t="s">
        <v>25</v>
      </c>
      <c r="C19" s="26">
        <v>500</v>
      </c>
      <c r="D19" s="24"/>
      <c r="E19" s="24"/>
      <c r="F19" s="144">
        <f t="shared" si="2"/>
        <v>22.5</v>
      </c>
      <c r="G19" s="144">
        <f t="shared" si="2"/>
        <v>22.5</v>
      </c>
      <c r="H19" s="27">
        <f t="shared" si="2"/>
        <v>22.5</v>
      </c>
      <c r="I19" s="9"/>
    </row>
    <row r="20" spans="1:9" ht="15.95" customHeight="1" x14ac:dyDescent="0.2">
      <c r="A20" s="147" t="s">
        <v>27</v>
      </c>
      <c r="B20" s="100" t="s">
        <v>25</v>
      </c>
      <c r="C20" s="26">
        <v>540</v>
      </c>
      <c r="D20" s="24">
        <v>1</v>
      </c>
      <c r="E20" s="24">
        <v>6</v>
      </c>
      <c r="F20" s="144">
        <f>'Приложение 5'!F33</f>
        <v>22.5</v>
      </c>
      <c r="G20" s="144">
        <f>'Приложение 5'!G33</f>
        <v>22.5</v>
      </c>
      <c r="H20" s="144">
        <f>'Приложение 5'!H33</f>
        <v>22.5</v>
      </c>
      <c r="I20" s="9"/>
    </row>
    <row r="21" spans="1:9" s="103" customFormat="1" ht="18.75" x14ac:dyDescent="0.2">
      <c r="A21" s="105" t="s">
        <v>35</v>
      </c>
      <c r="B21" s="19" t="s">
        <v>36</v>
      </c>
      <c r="C21" s="7" t="s">
        <v>7</v>
      </c>
      <c r="D21" s="18"/>
      <c r="E21" s="18"/>
      <c r="F21" s="160">
        <f>F22+F24</f>
        <v>5</v>
      </c>
      <c r="G21" s="160">
        <f>G22+G24</f>
        <v>5</v>
      </c>
      <c r="H21" s="21">
        <f>H22+H24</f>
        <v>5</v>
      </c>
      <c r="I21" s="102"/>
    </row>
    <row r="22" spans="1:9" ht="32.1" customHeight="1" x14ac:dyDescent="0.2">
      <c r="A22" s="147" t="s">
        <v>108</v>
      </c>
      <c r="B22" s="25" t="s">
        <v>36</v>
      </c>
      <c r="C22" s="14">
        <v>200</v>
      </c>
      <c r="D22" s="24"/>
      <c r="E22" s="24"/>
      <c r="F22" s="144">
        <f>F23</f>
        <v>0</v>
      </c>
      <c r="G22" s="144">
        <f>G23</f>
        <v>0</v>
      </c>
      <c r="H22" s="27">
        <f>H23</f>
        <v>0</v>
      </c>
      <c r="I22" s="9"/>
    </row>
    <row r="23" spans="1:9" ht="32.1" customHeight="1" x14ac:dyDescent="0.2">
      <c r="A23" s="147" t="s">
        <v>18</v>
      </c>
      <c r="B23" s="25" t="s">
        <v>36</v>
      </c>
      <c r="C23" s="14">
        <v>240</v>
      </c>
      <c r="D23" s="24">
        <v>1</v>
      </c>
      <c r="E23" s="24">
        <v>13</v>
      </c>
      <c r="F23" s="162">
        <f>'Приложение 5'!F48</f>
        <v>0</v>
      </c>
      <c r="G23" s="162">
        <f>'Приложение 5'!G48</f>
        <v>0</v>
      </c>
      <c r="H23" s="162">
        <f>'Приложение 5'!H48</f>
        <v>0</v>
      </c>
      <c r="I23" s="9"/>
    </row>
    <row r="24" spans="1:9" ht="15.95" customHeight="1" x14ac:dyDescent="0.2">
      <c r="A24" s="147" t="s">
        <v>19</v>
      </c>
      <c r="B24" s="25" t="s">
        <v>36</v>
      </c>
      <c r="C24" s="14">
        <v>800</v>
      </c>
      <c r="D24" s="24"/>
      <c r="E24" s="24"/>
      <c r="F24" s="144">
        <f>F25</f>
        <v>5</v>
      </c>
      <c r="G24" s="144">
        <f t="shared" ref="G24:H24" si="3">G25</f>
        <v>5</v>
      </c>
      <c r="H24" s="144">
        <f t="shared" si="3"/>
        <v>5</v>
      </c>
      <c r="I24" s="9"/>
    </row>
    <row r="25" spans="1:9" ht="15.95" customHeight="1" x14ac:dyDescent="0.2">
      <c r="A25" s="147" t="s">
        <v>20</v>
      </c>
      <c r="B25" s="25" t="s">
        <v>36</v>
      </c>
      <c r="C25" s="14">
        <v>850</v>
      </c>
      <c r="D25" s="24">
        <v>1</v>
      </c>
      <c r="E25" s="24">
        <v>13</v>
      </c>
      <c r="F25" s="144">
        <f>'Приложение 5'!F50</f>
        <v>5</v>
      </c>
      <c r="G25" s="144">
        <f>'Приложение 5'!G50</f>
        <v>5</v>
      </c>
      <c r="H25" s="144">
        <f>'Приложение 5'!H50</f>
        <v>5</v>
      </c>
      <c r="I25" s="9"/>
    </row>
    <row r="26" spans="1:9" s="103" customFormat="1" ht="48" customHeight="1" x14ac:dyDescent="0.2">
      <c r="A26" s="105" t="s">
        <v>43</v>
      </c>
      <c r="B26" s="6" t="s">
        <v>44</v>
      </c>
      <c r="C26" s="7"/>
      <c r="D26" s="4"/>
      <c r="E26" s="5"/>
      <c r="F26" s="161">
        <f t="shared" ref="F26:H27" si="4">F27</f>
        <v>40.299999999999997</v>
      </c>
      <c r="G26" s="161">
        <f t="shared" si="4"/>
        <v>12.5</v>
      </c>
      <c r="H26" s="8">
        <f t="shared" si="4"/>
        <v>187.5</v>
      </c>
      <c r="I26" s="102"/>
    </row>
    <row r="27" spans="1:9" ht="32.1" customHeight="1" x14ac:dyDescent="0.2">
      <c r="A27" s="147" t="s">
        <v>108</v>
      </c>
      <c r="B27" s="13" t="s">
        <v>44</v>
      </c>
      <c r="C27" s="14">
        <v>200</v>
      </c>
      <c r="D27" s="11"/>
      <c r="E27" s="12"/>
      <c r="F27" s="162">
        <f t="shared" si="4"/>
        <v>40.299999999999997</v>
      </c>
      <c r="G27" s="162">
        <f t="shared" si="4"/>
        <v>12.5</v>
      </c>
      <c r="H27" s="15">
        <f t="shared" si="4"/>
        <v>187.5</v>
      </c>
      <c r="I27" s="9"/>
    </row>
    <row r="28" spans="1:9" ht="32.1" customHeight="1" x14ac:dyDescent="0.2">
      <c r="A28" s="147" t="s">
        <v>18</v>
      </c>
      <c r="B28" s="13" t="s">
        <v>44</v>
      </c>
      <c r="C28" s="14">
        <v>240</v>
      </c>
      <c r="D28" s="11">
        <v>3</v>
      </c>
      <c r="E28" s="12">
        <v>10</v>
      </c>
      <c r="F28" s="162">
        <f>'Приложение 5'!F63</f>
        <v>40.299999999999997</v>
      </c>
      <c r="G28" s="162">
        <f>'Приложение 5'!G63</f>
        <v>12.5</v>
      </c>
      <c r="H28" s="162">
        <f>'Приложение 5'!H63</f>
        <v>187.5</v>
      </c>
      <c r="I28" s="9"/>
    </row>
    <row r="29" spans="1:9" s="103" customFormat="1" ht="32.1" customHeight="1" x14ac:dyDescent="0.2">
      <c r="A29" s="105" t="s">
        <v>63</v>
      </c>
      <c r="B29" s="6" t="s">
        <v>106</v>
      </c>
      <c r="C29" s="7" t="s">
        <v>7</v>
      </c>
      <c r="D29" s="4"/>
      <c r="E29" s="5"/>
      <c r="F29" s="161">
        <f t="shared" ref="F29:H30" si="5">F30</f>
        <v>240</v>
      </c>
      <c r="G29" s="161">
        <f t="shared" si="5"/>
        <v>240</v>
      </c>
      <c r="H29" s="8">
        <f t="shared" si="5"/>
        <v>240</v>
      </c>
      <c r="I29" s="102"/>
    </row>
    <row r="30" spans="1:9" ht="15.95" customHeight="1" x14ac:dyDescent="0.2">
      <c r="A30" s="148" t="s">
        <v>64</v>
      </c>
      <c r="B30" s="13" t="s">
        <v>106</v>
      </c>
      <c r="C30" s="65">
        <v>300</v>
      </c>
      <c r="D30" s="55"/>
      <c r="E30" s="56"/>
      <c r="F30" s="163">
        <f t="shared" si="5"/>
        <v>240</v>
      </c>
      <c r="G30" s="163">
        <f t="shared" si="5"/>
        <v>240</v>
      </c>
      <c r="H30" s="66">
        <f t="shared" si="5"/>
        <v>240</v>
      </c>
      <c r="I30" s="9"/>
    </row>
    <row r="31" spans="1:9" ht="31.5" customHeight="1" x14ac:dyDescent="0.2">
      <c r="A31" s="147" t="s">
        <v>116</v>
      </c>
      <c r="B31" s="13" t="s">
        <v>106</v>
      </c>
      <c r="C31" s="65">
        <v>320</v>
      </c>
      <c r="D31" s="55">
        <v>10</v>
      </c>
      <c r="E31" s="56">
        <v>1</v>
      </c>
      <c r="F31" s="163">
        <f>'Приложение 5'!F93</f>
        <v>240</v>
      </c>
      <c r="G31" s="163">
        <f>'Приложение 5'!G93</f>
        <v>240</v>
      </c>
      <c r="H31" s="163">
        <f>'Приложение 5'!H93</f>
        <v>240</v>
      </c>
      <c r="I31" s="9"/>
    </row>
    <row r="32" spans="1:9" s="103" customFormat="1" ht="15.95" customHeight="1" x14ac:dyDescent="0.2">
      <c r="A32" s="105" t="s">
        <v>11</v>
      </c>
      <c r="B32" s="6" t="s">
        <v>12</v>
      </c>
      <c r="C32" s="7" t="s">
        <v>7</v>
      </c>
      <c r="D32" s="4"/>
      <c r="E32" s="5"/>
      <c r="F32" s="161">
        <f t="shared" ref="F32:H33" si="6">F33</f>
        <v>740.2</v>
      </c>
      <c r="G32" s="161">
        <f t="shared" si="6"/>
        <v>740.2</v>
      </c>
      <c r="H32" s="8">
        <f t="shared" si="6"/>
        <v>740.2</v>
      </c>
      <c r="I32" s="102"/>
    </row>
    <row r="33" spans="1:9" ht="63.95" customHeight="1" x14ac:dyDescent="0.2">
      <c r="A33" s="147" t="s">
        <v>13</v>
      </c>
      <c r="B33" s="13" t="s">
        <v>12</v>
      </c>
      <c r="C33" s="14">
        <v>100</v>
      </c>
      <c r="D33" s="11"/>
      <c r="E33" s="12"/>
      <c r="F33" s="162">
        <f t="shared" si="6"/>
        <v>740.2</v>
      </c>
      <c r="G33" s="162">
        <f t="shared" si="6"/>
        <v>740.2</v>
      </c>
      <c r="H33" s="15">
        <f t="shared" si="6"/>
        <v>740.2</v>
      </c>
      <c r="I33" s="9"/>
    </row>
    <row r="34" spans="1:9" ht="32.1" customHeight="1" x14ac:dyDescent="0.2">
      <c r="A34" s="147" t="s">
        <v>14</v>
      </c>
      <c r="B34" s="13" t="s">
        <v>12</v>
      </c>
      <c r="C34" s="14">
        <v>120</v>
      </c>
      <c r="D34" s="11">
        <v>1</v>
      </c>
      <c r="E34" s="12">
        <v>2</v>
      </c>
      <c r="F34" s="162">
        <f>'Приложение 5'!F15</f>
        <v>740.2</v>
      </c>
      <c r="G34" s="162">
        <f>'Приложение 5'!G15</f>
        <v>740.2</v>
      </c>
      <c r="H34" s="162">
        <f>'Приложение 5'!H15</f>
        <v>740.2</v>
      </c>
      <c r="I34" s="9"/>
    </row>
    <row r="35" spans="1:9" s="103" customFormat="1" ht="15.95" customHeight="1" x14ac:dyDescent="0.2">
      <c r="A35" s="105" t="s">
        <v>51</v>
      </c>
      <c r="B35" s="6" t="s">
        <v>52</v>
      </c>
      <c r="C35" s="7"/>
      <c r="D35" s="4"/>
      <c r="E35" s="5"/>
      <c r="F35" s="161">
        <f t="shared" ref="F35:H36" si="7">F36</f>
        <v>10</v>
      </c>
      <c r="G35" s="161">
        <f t="shared" si="7"/>
        <v>20</v>
      </c>
      <c r="H35" s="8">
        <f t="shared" si="7"/>
        <v>200</v>
      </c>
      <c r="I35" s="102"/>
    </row>
    <row r="36" spans="1:9" ht="32.1" customHeight="1" x14ac:dyDescent="0.2">
      <c r="A36" s="147" t="s">
        <v>108</v>
      </c>
      <c r="B36" s="13" t="s">
        <v>52</v>
      </c>
      <c r="C36" s="14">
        <v>200</v>
      </c>
      <c r="D36" s="11"/>
      <c r="E36" s="12"/>
      <c r="F36" s="162">
        <f t="shared" si="7"/>
        <v>10</v>
      </c>
      <c r="G36" s="162">
        <f t="shared" si="7"/>
        <v>20</v>
      </c>
      <c r="H36" s="15">
        <f t="shared" si="7"/>
        <v>200</v>
      </c>
      <c r="I36" s="9"/>
    </row>
    <row r="37" spans="1:9" ht="32.1" customHeight="1" x14ac:dyDescent="0.2">
      <c r="A37" s="147" t="s">
        <v>18</v>
      </c>
      <c r="B37" s="13" t="s">
        <v>52</v>
      </c>
      <c r="C37" s="14">
        <v>240</v>
      </c>
      <c r="D37" s="11">
        <v>5</v>
      </c>
      <c r="E37" s="12">
        <v>3</v>
      </c>
      <c r="F37" s="162">
        <f>'Приложение 5'!F75</f>
        <v>10</v>
      </c>
      <c r="G37" s="162">
        <f>'Приложение 5'!G75</f>
        <v>20</v>
      </c>
      <c r="H37" s="162">
        <f>'Приложение 5'!H75</f>
        <v>200</v>
      </c>
      <c r="I37" s="9"/>
    </row>
    <row r="38" spans="1:9" s="103" customFormat="1" ht="32.1" customHeight="1" x14ac:dyDescent="0.2">
      <c r="A38" s="105" t="s">
        <v>53</v>
      </c>
      <c r="B38" s="6" t="s">
        <v>54</v>
      </c>
      <c r="C38" s="7"/>
      <c r="D38" s="4"/>
      <c r="E38" s="5"/>
      <c r="F38" s="161">
        <f t="shared" ref="F38:H39" si="8">F39</f>
        <v>10</v>
      </c>
      <c r="G38" s="161">
        <f t="shared" si="8"/>
        <v>70</v>
      </c>
      <c r="H38" s="8">
        <f t="shared" si="8"/>
        <v>250</v>
      </c>
      <c r="I38" s="102"/>
    </row>
    <row r="39" spans="1:9" ht="32.1" customHeight="1" x14ac:dyDescent="0.2">
      <c r="A39" s="147" t="s">
        <v>108</v>
      </c>
      <c r="B39" s="13" t="s">
        <v>54</v>
      </c>
      <c r="C39" s="14">
        <v>200</v>
      </c>
      <c r="D39" s="11"/>
      <c r="E39" s="12"/>
      <c r="F39" s="162">
        <f t="shared" si="8"/>
        <v>10</v>
      </c>
      <c r="G39" s="162">
        <f t="shared" si="8"/>
        <v>70</v>
      </c>
      <c r="H39" s="15">
        <f t="shared" si="8"/>
        <v>250</v>
      </c>
      <c r="I39" s="9"/>
    </row>
    <row r="40" spans="1:9" ht="32.1" customHeight="1" x14ac:dyDescent="0.2">
      <c r="A40" s="147" t="s">
        <v>18</v>
      </c>
      <c r="B40" s="39" t="s">
        <v>54</v>
      </c>
      <c r="C40" s="26">
        <v>240</v>
      </c>
      <c r="D40" s="24">
        <v>5</v>
      </c>
      <c r="E40" s="24">
        <v>3</v>
      </c>
      <c r="F40" s="144">
        <f>'Приложение 5'!F78</f>
        <v>10</v>
      </c>
      <c r="G40" s="144">
        <f>'Приложение 5'!G78</f>
        <v>70</v>
      </c>
      <c r="H40" s="144">
        <f>'Приложение 5'!H78</f>
        <v>250</v>
      </c>
      <c r="I40" s="9"/>
    </row>
    <row r="41" spans="1:9" ht="32.1" customHeight="1" x14ac:dyDescent="0.2">
      <c r="A41" s="105" t="s">
        <v>29</v>
      </c>
      <c r="B41" s="51" t="s">
        <v>30</v>
      </c>
      <c r="C41" s="20"/>
      <c r="D41" s="18"/>
      <c r="E41" s="18"/>
      <c r="F41" s="160">
        <f t="shared" ref="F41:H42" si="9">F42</f>
        <v>0</v>
      </c>
      <c r="G41" s="160">
        <f t="shared" si="9"/>
        <v>0</v>
      </c>
      <c r="H41" s="21">
        <f t="shared" si="9"/>
        <v>0</v>
      </c>
      <c r="I41" s="9"/>
    </row>
    <row r="42" spans="1:9" ht="32.1" customHeight="1" x14ac:dyDescent="0.2">
      <c r="A42" s="147" t="s">
        <v>108</v>
      </c>
      <c r="B42" s="39" t="s">
        <v>30</v>
      </c>
      <c r="C42" s="26">
        <v>200</v>
      </c>
      <c r="D42" s="24"/>
      <c r="E42" s="24"/>
      <c r="F42" s="144">
        <f t="shared" si="9"/>
        <v>0</v>
      </c>
      <c r="G42" s="144">
        <f t="shared" si="9"/>
        <v>0</v>
      </c>
      <c r="H42" s="27">
        <f t="shared" si="9"/>
        <v>0</v>
      </c>
      <c r="I42" s="9"/>
    </row>
    <row r="43" spans="1:9" ht="32.1" customHeight="1" x14ac:dyDescent="0.2">
      <c r="A43" s="147" t="s">
        <v>18</v>
      </c>
      <c r="B43" s="39" t="s">
        <v>30</v>
      </c>
      <c r="C43" s="26">
        <v>240</v>
      </c>
      <c r="D43" s="24">
        <v>1</v>
      </c>
      <c r="E43" s="24">
        <v>7</v>
      </c>
      <c r="F43" s="144">
        <f>'Приложение 5'!F38</f>
        <v>0</v>
      </c>
      <c r="G43" s="144">
        <f>'Приложение 5'!G38</f>
        <v>0</v>
      </c>
      <c r="H43" s="144">
        <f>'Приложение 5'!H38</f>
        <v>0</v>
      </c>
      <c r="I43" s="9"/>
    </row>
    <row r="44" spans="1:9" s="103" customFormat="1" ht="48" customHeight="1" x14ac:dyDescent="0.2">
      <c r="A44" s="105" t="s">
        <v>47</v>
      </c>
      <c r="B44" s="51" t="s">
        <v>48</v>
      </c>
      <c r="C44" s="20"/>
      <c r="D44" s="18"/>
      <c r="E44" s="18"/>
      <c r="F44" s="160">
        <f t="shared" ref="F44:H45" si="10">F45</f>
        <v>1210.2</v>
      </c>
      <c r="G44" s="160">
        <f t="shared" si="10"/>
        <v>1280.0999999999999</v>
      </c>
      <c r="H44" s="21">
        <f t="shared" si="10"/>
        <v>1328.5</v>
      </c>
      <c r="I44" s="102"/>
    </row>
    <row r="45" spans="1:9" ht="32.1" customHeight="1" x14ac:dyDescent="0.2">
      <c r="A45" s="147" t="s">
        <v>108</v>
      </c>
      <c r="B45" s="39" t="s">
        <v>48</v>
      </c>
      <c r="C45" s="26">
        <v>200</v>
      </c>
      <c r="D45" s="24"/>
      <c r="E45" s="24"/>
      <c r="F45" s="144">
        <f t="shared" si="10"/>
        <v>1210.2</v>
      </c>
      <c r="G45" s="144">
        <f t="shared" si="10"/>
        <v>1280.0999999999999</v>
      </c>
      <c r="H45" s="27">
        <f t="shared" si="10"/>
        <v>1328.5</v>
      </c>
      <c r="I45" s="9"/>
    </row>
    <row r="46" spans="1:9" ht="32.1" customHeight="1" x14ac:dyDescent="0.2">
      <c r="A46" s="147" t="s">
        <v>18</v>
      </c>
      <c r="B46" s="13" t="s">
        <v>48</v>
      </c>
      <c r="C46" s="14">
        <v>240</v>
      </c>
      <c r="D46" s="11">
        <v>4</v>
      </c>
      <c r="E46" s="12">
        <v>9</v>
      </c>
      <c r="F46" s="162">
        <f>'Приложение 5'!F69</f>
        <v>1210.2</v>
      </c>
      <c r="G46" s="162">
        <f>'Приложение 5'!G69</f>
        <v>1280.0999999999999</v>
      </c>
      <c r="H46" s="162">
        <f>'Приложение 5'!H69</f>
        <v>1328.5</v>
      </c>
      <c r="I46" s="9"/>
    </row>
    <row r="47" spans="1:9" s="103" customFormat="1" ht="15.95" customHeight="1" x14ac:dyDescent="0.2">
      <c r="A47" s="105" t="s">
        <v>107</v>
      </c>
      <c r="B47" s="6" t="s">
        <v>32</v>
      </c>
      <c r="C47" s="7" t="s">
        <v>7</v>
      </c>
      <c r="D47" s="4"/>
      <c r="E47" s="5"/>
      <c r="F47" s="161">
        <f t="shared" ref="F47:H48" si="11">F48</f>
        <v>20</v>
      </c>
      <c r="G47" s="161">
        <f t="shared" si="11"/>
        <v>0</v>
      </c>
      <c r="H47" s="8">
        <f t="shared" si="11"/>
        <v>0</v>
      </c>
      <c r="I47" s="102"/>
    </row>
    <row r="48" spans="1:9" ht="15.95" customHeight="1" x14ac:dyDescent="0.2">
      <c r="A48" s="147" t="s">
        <v>19</v>
      </c>
      <c r="B48" s="13" t="s">
        <v>32</v>
      </c>
      <c r="C48" s="14">
        <v>800</v>
      </c>
      <c r="D48" s="11"/>
      <c r="E48" s="12"/>
      <c r="F48" s="162">
        <f t="shared" si="11"/>
        <v>20</v>
      </c>
      <c r="G48" s="162">
        <f t="shared" si="11"/>
        <v>0</v>
      </c>
      <c r="H48" s="15">
        <f t="shared" si="11"/>
        <v>0</v>
      </c>
      <c r="I48" s="9"/>
    </row>
    <row r="49" spans="1:9" ht="15.95" customHeight="1" x14ac:dyDescent="0.2">
      <c r="A49" s="147" t="s">
        <v>33</v>
      </c>
      <c r="B49" s="13" t="s">
        <v>32</v>
      </c>
      <c r="C49" s="14">
        <v>870</v>
      </c>
      <c r="D49" s="11">
        <v>1</v>
      </c>
      <c r="E49" s="12">
        <v>11</v>
      </c>
      <c r="F49" s="162">
        <f>'Приложение 5'!F43</f>
        <v>20</v>
      </c>
      <c r="G49" s="162">
        <f>'Приложение 5'!G43</f>
        <v>0</v>
      </c>
      <c r="H49" s="162">
        <f>'Приложение 5'!H43</f>
        <v>0</v>
      </c>
      <c r="I49" s="9"/>
    </row>
    <row r="50" spans="1:9" s="103" customFormat="1" ht="32.1" customHeight="1" x14ac:dyDescent="0.2">
      <c r="A50" s="105" t="s">
        <v>57</v>
      </c>
      <c r="B50" s="6" t="s">
        <v>58</v>
      </c>
      <c r="C50" s="20"/>
      <c r="D50" s="17"/>
      <c r="E50" s="18"/>
      <c r="F50" s="160">
        <f>F51</f>
        <v>533.29999999999995</v>
      </c>
      <c r="G50" s="160">
        <f t="shared" ref="G50:H50" si="12">G51</f>
        <v>1018.1</v>
      </c>
      <c r="H50" s="160">
        <f t="shared" si="12"/>
        <v>1018.1</v>
      </c>
      <c r="I50" s="102"/>
    </row>
    <row r="51" spans="1:9" ht="31.5" x14ac:dyDescent="0.2">
      <c r="A51" s="38" t="s">
        <v>129</v>
      </c>
      <c r="B51" s="13" t="s">
        <v>58</v>
      </c>
      <c r="C51" s="69">
        <v>600</v>
      </c>
      <c r="D51" s="67"/>
      <c r="E51" s="68"/>
      <c r="F51" s="164">
        <f>F52</f>
        <v>533.29999999999995</v>
      </c>
      <c r="G51" s="164">
        <f>G52</f>
        <v>1018.1</v>
      </c>
      <c r="H51" s="70">
        <f>H52</f>
        <v>1018.1</v>
      </c>
      <c r="I51" s="9"/>
    </row>
    <row r="52" spans="1:9" ht="18.75" x14ac:dyDescent="0.2">
      <c r="A52" s="38" t="s">
        <v>130</v>
      </c>
      <c r="B52" s="13" t="s">
        <v>58</v>
      </c>
      <c r="C52" s="65">
        <v>610</v>
      </c>
      <c r="D52" s="55">
        <v>8</v>
      </c>
      <c r="E52" s="56">
        <v>1</v>
      </c>
      <c r="F52" s="163">
        <f>'Приложение 5'!F84</f>
        <v>533.29999999999995</v>
      </c>
      <c r="G52" s="163">
        <f>'Приложение 5'!G84</f>
        <v>1018.1</v>
      </c>
      <c r="H52" s="163">
        <f>'Приложение 5'!H84</f>
        <v>1018.1</v>
      </c>
      <c r="I52" s="9"/>
    </row>
    <row r="53" spans="1:9" s="181" customFormat="1" ht="32.1" customHeight="1" x14ac:dyDescent="0.25">
      <c r="A53" s="50" t="s">
        <v>38</v>
      </c>
      <c r="B53" s="6" t="s">
        <v>39</v>
      </c>
      <c r="C53" s="180" t="s">
        <v>7</v>
      </c>
      <c r="D53" s="4"/>
      <c r="E53" s="5"/>
      <c r="F53" s="133">
        <f>F54+F56</f>
        <v>110</v>
      </c>
      <c r="G53" s="133">
        <f>G54+G56</f>
        <v>111.1</v>
      </c>
      <c r="H53" s="122">
        <f>H54+H56</f>
        <v>115.5</v>
      </c>
      <c r="I53" s="102"/>
    </row>
    <row r="54" spans="1:9" s="103" customFormat="1" ht="63.95" customHeight="1" x14ac:dyDescent="0.2">
      <c r="A54" s="147" t="s">
        <v>13</v>
      </c>
      <c r="B54" s="100" t="s">
        <v>39</v>
      </c>
      <c r="C54" s="26">
        <v>100</v>
      </c>
      <c r="D54" s="24"/>
      <c r="E54" s="24"/>
      <c r="F54" s="144">
        <f>F55</f>
        <v>97.5</v>
      </c>
      <c r="G54" s="144">
        <f>G55</f>
        <v>98.6</v>
      </c>
      <c r="H54" s="27">
        <f>H55</f>
        <v>103</v>
      </c>
      <c r="I54" s="102"/>
    </row>
    <row r="55" spans="1:9" ht="32.1" customHeight="1" x14ac:dyDescent="0.2">
      <c r="A55" s="147" t="s">
        <v>40</v>
      </c>
      <c r="B55" s="100" t="s">
        <v>39</v>
      </c>
      <c r="C55" s="26">
        <v>120</v>
      </c>
      <c r="D55" s="24">
        <v>2</v>
      </c>
      <c r="E55" s="24">
        <v>3</v>
      </c>
      <c r="F55" s="144">
        <f>'Приложение 5'!F55</f>
        <v>97.5</v>
      </c>
      <c r="G55" s="144">
        <f>'Приложение 5'!G55</f>
        <v>98.6</v>
      </c>
      <c r="H55" s="144">
        <f>'Приложение 5'!H55</f>
        <v>103</v>
      </c>
      <c r="I55" s="9"/>
    </row>
    <row r="56" spans="1:9" ht="32.1" customHeight="1" x14ac:dyDescent="0.2">
      <c r="A56" s="147" t="s">
        <v>108</v>
      </c>
      <c r="B56" s="100" t="s">
        <v>41</v>
      </c>
      <c r="C56" s="26">
        <v>200</v>
      </c>
      <c r="D56" s="24"/>
      <c r="E56" s="24"/>
      <c r="F56" s="144">
        <f>F57</f>
        <v>12.5</v>
      </c>
      <c r="G56" s="144">
        <f>G57</f>
        <v>12.5</v>
      </c>
      <c r="H56" s="27">
        <f>H57</f>
        <v>12.5</v>
      </c>
      <c r="I56" s="9"/>
    </row>
    <row r="57" spans="1:9" ht="32.1" customHeight="1" x14ac:dyDescent="0.2">
      <c r="A57" s="147" t="s">
        <v>18</v>
      </c>
      <c r="B57" s="100" t="s">
        <v>41</v>
      </c>
      <c r="C57" s="26">
        <v>240</v>
      </c>
      <c r="D57" s="24">
        <v>2</v>
      </c>
      <c r="E57" s="24">
        <v>3</v>
      </c>
      <c r="F57" s="144">
        <f>'Приложение 5'!F57</f>
        <v>12.5</v>
      </c>
      <c r="G57" s="144">
        <f>'Приложение 5'!G57</f>
        <v>12.5</v>
      </c>
      <c r="H57" s="144">
        <f>'Приложение 5'!H57</f>
        <v>12.5</v>
      </c>
      <c r="I57" s="9"/>
    </row>
    <row r="58" spans="1:9" s="103" customFormat="1" ht="32.1" customHeight="1" x14ac:dyDescent="0.2">
      <c r="A58" s="105" t="s">
        <v>69</v>
      </c>
      <c r="B58" s="104" t="s">
        <v>68</v>
      </c>
      <c r="C58" s="20"/>
      <c r="D58" s="18"/>
      <c r="E58" s="18"/>
      <c r="F58" s="160">
        <f t="shared" ref="F58:H59" si="13">F59</f>
        <v>0.1</v>
      </c>
      <c r="G58" s="160">
        <f t="shared" si="13"/>
        <v>0.1</v>
      </c>
      <c r="H58" s="21">
        <f t="shared" si="13"/>
        <v>0.1</v>
      </c>
      <c r="I58" s="102"/>
    </row>
    <row r="59" spans="1:9" ht="32.1" customHeight="1" x14ac:dyDescent="0.2">
      <c r="A59" s="147" t="s">
        <v>108</v>
      </c>
      <c r="B59" s="100" t="s">
        <v>68</v>
      </c>
      <c r="C59" s="26">
        <v>200</v>
      </c>
      <c r="D59" s="24"/>
      <c r="E59" s="24"/>
      <c r="F59" s="144">
        <f t="shared" si="13"/>
        <v>0.1</v>
      </c>
      <c r="G59" s="144">
        <f t="shared" si="13"/>
        <v>0.1</v>
      </c>
      <c r="H59" s="27">
        <f t="shared" si="13"/>
        <v>0.1</v>
      </c>
      <c r="I59" s="76"/>
    </row>
    <row r="60" spans="1:9" ht="32.1" customHeight="1" x14ac:dyDescent="0.2">
      <c r="A60" s="147" t="s">
        <v>18</v>
      </c>
      <c r="B60" s="39" t="s">
        <v>68</v>
      </c>
      <c r="C60" s="26">
        <v>240</v>
      </c>
      <c r="D60" s="24">
        <v>1</v>
      </c>
      <c r="E60" s="24">
        <v>4</v>
      </c>
      <c r="F60" s="144">
        <f>'Приложение 5'!F28</f>
        <v>0.1</v>
      </c>
      <c r="G60" s="144">
        <f>'Приложение 5'!G28</f>
        <v>0.1</v>
      </c>
      <c r="H60" s="144">
        <f>'Приложение 5'!H28</f>
        <v>0.1</v>
      </c>
      <c r="I60" s="9"/>
    </row>
    <row r="61" spans="1:9" s="103" customFormat="1" ht="51.75" customHeight="1" x14ac:dyDescent="0.2">
      <c r="A61" s="105" t="s">
        <v>123</v>
      </c>
      <c r="B61" s="51" t="s">
        <v>59</v>
      </c>
      <c r="C61" s="20"/>
      <c r="D61" s="18"/>
      <c r="E61" s="18"/>
      <c r="F61" s="160">
        <f>F62</f>
        <v>3253</v>
      </c>
      <c r="G61" s="160">
        <f t="shared" ref="G61:H61" si="14">G62</f>
        <v>0</v>
      </c>
      <c r="H61" s="160">
        <f t="shared" si="14"/>
        <v>0</v>
      </c>
      <c r="I61" s="102"/>
    </row>
    <row r="62" spans="1:9" ht="31.5" x14ac:dyDescent="0.2">
      <c r="A62" s="38" t="s">
        <v>129</v>
      </c>
      <c r="B62" s="39" t="s">
        <v>59</v>
      </c>
      <c r="C62" s="69">
        <v>600</v>
      </c>
      <c r="D62" s="68"/>
      <c r="E62" s="68"/>
      <c r="F62" s="164">
        <f>F63</f>
        <v>3253</v>
      </c>
      <c r="G62" s="164">
        <f>G63</f>
        <v>0</v>
      </c>
      <c r="H62" s="70">
        <f>H63</f>
        <v>0</v>
      </c>
      <c r="I62" s="9"/>
    </row>
    <row r="63" spans="1:9" ht="18.75" x14ac:dyDescent="0.2">
      <c r="A63" s="38" t="s">
        <v>130</v>
      </c>
      <c r="B63" s="39" t="s">
        <v>59</v>
      </c>
      <c r="C63" s="69">
        <v>610</v>
      </c>
      <c r="D63" s="68">
        <v>8</v>
      </c>
      <c r="E63" s="68">
        <v>1</v>
      </c>
      <c r="F63" s="164">
        <f>'Приложение 5'!F87</f>
        <v>3253</v>
      </c>
      <c r="G63" s="164">
        <f>'Приложение 5'!G87</f>
        <v>0</v>
      </c>
      <c r="H63" s="164">
        <f>'Приложение 5'!H87</f>
        <v>0</v>
      </c>
      <c r="I63" s="9"/>
    </row>
    <row r="64" spans="1:9" ht="20.100000000000001" customHeight="1" x14ac:dyDescent="0.2">
      <c r="A64" s="105" t="s">
        <v>65</v>
      </c>
      <c r="B64" s="51" t="s">
        <v>66</v>
      </c>
      <c r="C64" s="46"/>
      <c r="D64" s="45"/>
      <c r="E64" s="45"/>
      <c r="F64" s="165">
        <f t="shared" ref="F64:H65" si="15">F65</f>
        <v>0</v>
      </c>
      <c r="G64" s="165">
        <f t="shared" si="15"/>
        <v>134.1</v>
      </c>
      <c r="H64" s="47">
        <f t="shared" si="15"/>
        <v>305.89999999999998</v>
      </c>
      <c r="I64" s="9"/>
    </row>
    <row r="65" spans="1:9" ht="20.100000000000001" customHeight="1" x14ac:dyDescent="0.2">
      <c r="A65" s="147" t="s">
        <v>65</v>
      </c>
      <c r="B65" s="39" t="s">
        <v>66</v>
      </c>
      <c r="C65" s="26">
        <v>900</v>
      </c>
      <c r="D65" s="48"/>
      <c r="E65" s="48"/>
      <c r="F65" s="166">
        <f t="shared" si="15"/>
        <v>0</v>
      </c>
      <c r="G65" s="166">
        <f t="shared" si="15"/>
        <v>134.1</v>
      </c>
      <c r="H65" s="49">
        <f t="shared" si="15"/>
        <v>305.89999999999998</v>
      </c>
      <c r="I65" s="9"/>
    </row>
    <row r="66" spans="1:9" ht="20.100000000000001" customHeight="1" x14ac:dyDescent="0.2">
      <c r="A66" s="147" t="s">
        <v>65</v>
      </c>
      <c r="B66" s="39" t="s">
        <v>66</v>
      </c>
      <c r="C66" s="26">
        <v>990</v>
      </c>
      <c r="D66" s="48">
        <v>99</v>
      </c>
      <c r="E66" s="48">
        <v>99</v>
      </c>
      <c r="F66" s="166">
        <f>'Приложение 5'!F99</f>
        <v>0</v>
      </c>
      <c r="G66" s="166">
        <f>'Приложение 5'!G99</f>
        <v>134.1</v>
      </c>
      <c r="H66" s="166">
        <f>'Приложение 5'!H99</f>
        <v>305.89999999999998</v>
      </c>
      <c r="I66" s="9"/>
    </row>
    <row r="67" spans="1:9" ht="18.75" x14ac:dyDescent="0.25">
      <c r="A67" s="115" t="s">
        <v>67</v>
      </c>
      <c r="B67" s="116"/>
      <c r="C67" s="80"/>
      <c r="D67" s="117"/>
      <c r="E67" s="78"/>
      <c r="F67" s="167">
        <f>F9</f>
        <v>9033.9000000000015</v>
      </c>
      <c r="G67" s="167">
        <f t="shared" ref="G67:H67" si="16">G9</f>
        <v>5474.9000000000015</v>
      </c>
      <c r="H67" s="167">
        <f t="shared" si="16"/>
        <v>6234.5</v>
      </c>
      <c r="I67" s="9"/>
    </row>
    <row r="68" spans="1:9" ht="15.75" x14ac:dyDescent="0.25">
      <c r="A68" s="81"/>
      <c r="B68" s="31"/>
      <c r="C68" s="83"/>
      <c r="D68" s="82"/>
      <c r="E68" s="82"/>
      <c r="F68" s="82"/>
      <c r="G68" s="82"/>
      <c r="H68" s="84"/>
      <c r="I68" s="85"/>
    </row>
    <row r="69" spans="1:9" ht="12" customHeight="1" x14ac:dyDescent="0.25">
      <c r="A69" s="86"/>
      <c r="B69" s="88"/>
      <c r="C69" s="89"/>
      <c r="D69" s="87"/>
      <c r="E69" s="87"/>
      <c r="F69" s="87"/>
      <c r="G69" s="87"/>
      <c r="H69" s="90"/>
      <c r="I69" s="85"/>
    </row>
    <row r="70" spans="1:9" ht="12.75" customHeight="1" x14ac:dyDescent="0.25">
      <c r="A70" s="81"/>
      <c r="B70" s="109"/>
      <c r="C70" s="89"/>
      <c r="D70" s="87"/>
      <c r="E70" s="87"/>
      <c r="F70" s="87"/>
      <c r="G70" s="87"/>
      <c r="H70" s="90"/>
      <c r="I70" s="85"/>
    </row>
    <row r="71" spans="1:9" ht="12.75" customHeight="1" x14ac:dyDescent="0.25">
      <c r="A71" s="81"/>
      <c r="B71" s="109"/>
      <c r="C71" s="89"/>
      <c r="D71" s="92"/>
      <c r="E71" s="92"/>
      <c r="F71" s="92"/>
      <c r="G71" s="92"/>
      <c r="H71" s="90"/>
      <c r="I71" s="85"/>
    </row>
    <row r="72" spans="1:9" ht="12.75" customHeight="1" x14ac:dyDescent="0.2">
      <c r="A72" s="81"/>
      <c r="B72" s="110"/>
      <c r="C72" s="93"/>
      <c r="D72" s="93"/>
      <c r="E72" s="93"/>
      <c r="F72" s="93"/>
      <c r="G72" s="93"/>
      <c r="H72" s="93"/>
      <c r="I72" s="85"/>
    </row>
    <row r="73" spans="1:9" ht="14.25" customHeight="1" x14ac:dyDescent="0.2">
      <c r="A73" s="81"/>
      <c r="B73" s="93"/>
      <c r="C73" s="89"/>
      <c r="D73" s="92"/>
      <c r="E73" s="92"/>
      <c r="F73" s="92"/>
      <c r="G73" s="92"/>
      <c r="H73" s="90"/>
      <c r="I73" s="85"/>
    </row>
    <row r="74" spans="1:9" ht="15.75" x14ac:dyDescent="0.25">
      <c r="A74" s="82"/>
      <c r="B74" s="110"/>
      <c r="C74" s="94"/>
      <c r="D74" s="94"/>
      <c r="E74" s="94"/>
      <c r="F74" s="94"/>
      <c r="G74" s="94"/>
      <c r="H74" s="94"/>
    </row>
    <row r="75" spans="1:9" ht="15.75" x14ac:dyDescent="0.25">
      <c r="A75" s="95"/>
    </row>
    <row r="76" spans="1:9" ht="15.75" x14ac:dyDescent="0.25">
      <c r="A76" s="95"/>
    </row>
    <row r="77" spans="1:9" ht="15" x14ac:dyDescent="0.2">
      <c r="A77" s="96"/>
    </row>
    <row r="78" spans="1:9" ht="15" x14ac:dyDescent="0.2">
      <c r="A78" s="97"/>
    </row>
    <row r="79" spans="1:9" ht="15" x14ac:dyDescent="0.2">
      <c r="A79" s="96"/>
    </row>
  </sheetData>
  <autoFilter ref="A8:I67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x14ac:dyDescent="0.2">
      <c r="A1" s="98"/>
      <c r="B1" s="98"/>
      <c r="C1" s="98"/>
      <c r="D1" s="98"/>
      <c r="E1" s="98"/>
      <c r="F1" s="190" t="s">
        <v>74</v>
      </c>
      <c r="G1" s="190"/>
      <c r="H1" s="190"/>
      <c r="I1" s="191"/>
    </row>
    <row r="2" spans="1:10" ht="40.5" customHeight="1" x14ac:dyDescent="0.2">
      <c r="A2" s="98"/>
      <c r="B2" s="98"/>
      <c r="C2" s="98"/>
      <c r="D2" s="98"/>
      <c r="E2" s="184"/>
      <c r="F2" s="209"/>
      <c r="G2" s="193" t="s">
        <v>133</v>
      </c>
      <c r="H2" s="210"/>
      <c r="I2" s="210"/>
    </row>
    <row r="3" spans="1:10" x14ac:dyDescent="0.2">
      <c r="A3" s="98"/>
      <c r="B3" s="98"/>
      <c r="C3" s="98"/>
      <c r="D3" s="98"/>
      <c r="E3" s="190" t="s">
        <v>139</v>
      </c>
      <c r="F3" s="191"/>
      <c r="G3" s="191"/>
      <c r="H3" s="191"/>
      <c r="I3" s="191"/>
    </row>
    <row r="4" spans="1:10" x14ac:dyDescent="0.2">
      <c r="A4" s="98"/>
      <c r="B4" s="98"/>
      <c r="C4" s="98"/>
      <c r="D4" s="98"/>
      <c r="E4" s="98"/>
      <c r="F4" s="98"/>
      <c r="G4" s="98"/>
      <c r="H4" s="98"/>
      <c r="I4" s="98"/>
    </row>
    <row r="5" spans="1:10" s="111" customFormat="1" ht="25.5" customHeight="1" x14ac:dyDescent="0.2">
      <c r="A5" s="192" t="s">
        <v>144</v>
      </c>
      <c r="B5" s="215"/>
      <c r="C5" s="215"/>
      <c r="D5" s="215"/>
      <c r="E5" s="215"/>
      <c r="F5" s="215"/>
      <c r="G5" s="215"/>
      <c r="H5" s="215"/>
      <c r="I5" s="215"/>
    </row>
    <row r="6" spans="1:10" ht="17.25" customHeight="1" x14ac:dyDescent="0.2">
      <c r="I6" s="182" t="s">
        <v>72</v>
      </c>
    </row>
    <row r="7" spans="1:10" ht="22.5" customHeight="1" x14ac:dyDescent="0.2">
      <c r="A7" s="195" t="s">
        <v>0</v>
      </c>
      <c r="B7" s="195" t="s">
        <v>73</v>
      </c>
      <c r="C7" s="195" t="s">
        <v>1</v>
      </c>
      <c r="D7" s="195" t="s">
        <v>2</v>
      </c>
      <c r="E7" s="195" t="s">
        <v>3</v>
      </c>
      <c r="F7" s="195" t="s">
        <v>4</v>
      </c>
      <c r="G7" s="194" t="s">
        <v>5</v>
      </c>
      <c r="H7" s="212"/>
      <c r="I7" s="220"/>
      <c r="J7" s="1"/>
    </row>
    <row r="8" spans="1:10" ht="27.75" customHeight="1" x14ac:dyDescent="0.2">
      <c r="A8" s="213"/>
      <c r="B8" s="213"/>
      <c r="C8" s="213"/>
      <c r="D8" s="213"/>
      <c r="E8" s="213"/>
      <c r="F8" s="213"/>
      <c r="G8" s="118" t="s">
        <v>117</v>
      </c>
      <c r="H8" s="118" t="s">
        <v>120</v>
      </c>
      <c r="I8" s="118" t="s">
        <v>143</v>
      </c>
      <c r="J8" s="1"/>
    </row>
    <row r="9" spans="1:10" ht="32.25" customHeight="1" x14ac:dyDescent="0.2">
      <c r="A9" s="3" t="s">
        <v>138</v>
      </c>
      <c r="B9" s="221">
        <v>293</v>
      </c>
      <c r="C9" s="118"/>
      <c r="D9" s="185"/>
      <c r="E9" s="119"/>
      <c r="F9" s="185"/>
      <c r="G9" s="159">
        <f>G100</f>
        <v>9033.9000000000015</v>
      </c>
      <c r="H9" s="159">
        <f>H100</f>
        <v>5474.9000000000005</v>
      </c>
      <c r="I9" s="101">
        <f>I100</f>
        <v>6234.5</v>
      </c>
      <c r="J9" s="1"/>
    </row>
    <row r="10" spans="1:10" ht="15.95" customHeight="1" x14ac:dyDescent="0.2">
      <c r="A10" s="3" t="s">
        <v>6</v>
      </c>
      <c r="B10" s="221">
        <v>293</v>
      </c>
      <c r="C10" s="4">
        <v>1</v>
      </c>
      <c r="D10" s="5" t="s">
        <v>7</v>
      </c>
      <c r="E10" s="6" t="s">
        <v>7</v>
      </c>
      <c r="F10" s="7" t="s">
        <v>7</v>
      </c>
      <c r="G10" s="161">
        <f>'Приложение 5'!F10</f>
        <v>3627.1000000000004</v>
      </c>
      <c r="H10" s="161">
        <f>'Приложение 5'!G10</f>
        <v>2589</v>
      </c>
      <c r="I10" s="161">
        <f>'Приложение 5'!H10</f>
        <v>2589</v>
      </c>
      <c r="J10" s="9"/>
    </row>
    <row r="11" spans="1:10" ht="32.1" customHeight="1" x14ac:dyDescent="0.2">
      <c r="A11" s="3" t="s">
        <v>8</v>
      </c>
      <c r="B11" s="221">
        <v>293</v>
      </c>
      <c r="C11" s="4">
        <v>1</v>
      </c>
      <c r="D11" s="5">
        <v>2</v>
      </c>
      <c r="E11" s="6" t="s">
        <v>7</v>
      </c>
      <c r="F11" s="7" t="s">
        <v>7</v>
      </c>
      <c r="G11" s="161">
        <f>'Приложение 5'!F11</f>
        <v>740.2</v>
      </c>
      <c r="H11" s="161">
        <f>'Приложение 5'!G11</f>
        <v>740.2</v>
      </c>
      <c r="I11" s="161">
        <f>'Приложение 5'!H11</f>
        <v>740.2</v>
      </c>
      <c r="J11" s="9"/>
    </row>
    <row r="12" spans="1:10" ht="15.95" customHeight="1" x14ac:dyDescent="0.2">
      <c r="A12" s="10" t="s">
        <v>9</v>
      </c>
      <c r="B12" s="118">
        <v>293</v>
      </c>
      <c r="C12" s="11">
        <v>1</v>
      </c>
      <c r="D12" s="12">
        <v>2</v>
      </c>
      <c r="E12" s="13" t="s">
        <v>10</v>
      </c>
      <c r="F12" s="14" t="s">
        <v>7</v>
      </c>
      <c r="G12" s="162">
        <f>'Приложение 5'!F12</f>
        <v>740.2</v>
      </c>
      <c r="H12" s="162">
        <f>'Приложение 5'!G12</f>
        <v>740.2</v>
      </c>
      <c r="I12" s="162">
        <f>'Приложение 5'!H12</f>
        <v>740.2</v>
      </c>
      <c r="J12" s="9"/>
    </row>
    <row r="13" spans="1:10" ht="15.95" customHeight="1" x14ac:dyDescent="0.2">
      <c r="A13" s="10" t="s">
        <v>11</v>
      </c>
      <c r="B13" s="118">
        <v>293</v>
      </c>
      <c r="C13" s="11">
        <v>1</v>
      </c>
      <c r="D13" s="12">
        <v>2</v>
      </c>
      <c r="E13" s="13" t="s">
        <v>12</v>
      </c>
      <c r="F13" s="14" t="s">
        <v>7</v>
      </c>
      <c r="G13" s="162">
        <f>'Приложение 5'!F13</f>
        <v>740.2</v>
      </c>
      <c r="H13" s="162">
        <f>'Приложение 5'!G13</f>
        <v>740.2</v>
      </c>
      <c r="I13" s="162">
        <f>'Приложение 5'!H13</f>
        <v>740.2</v>
      </c>
      <c r="J13" s="9"/>
    </row>
    <row r="14" spans="1:10" ht="63.95" customHeight="1" x14ac:dyDescent="0.2">
      <c r="A14" s="38" t="s">
        <v>13</v>
      </c>
      <c r="B14" s="118">
        <v>293</v>
      </c>
      <c r="C14" s="24">
        <v>1</v>
      </c>
      <c r="D14" s="24">
        <v>2</v>
      </c>
      <c r="E14" s="39" t="s">
        <v>12</v>
      </c>
      <c r="F14" s="26">
        <v>100</v>
      </c>
      <c r="G14" s="162">
        <f>'Приложение 5'!F14</f>
        <v>740.2</v>
      </c>
      <c r="H14" s="162">
        <f>'Приложение 5'!G14</f>
        <v>740.2</v>
      </c>
      <c r="I14" s="162">
        <f>'Приложение 5'!H14</f>
        <v>740.2</v>
      </c>
      <c r="J14" s="9"/>
    </row>
    <row r="15" spans="1:10" ht="32.1" customHeight="1" x14ac:dyDescent="0.2">
      <c r="A15" s="38" t="s">
        <v>14</v>
      </c>
      <c r="B15" s="118">
        <v>293</v>
      </c>
      <c r="C15" s="24">
        <v>1</v>
      </c>
      <c r="D15" s="24">
        <v>2</v>
      </c>
      <c r="E15" s="39" t="s">
        <v>12</v>
      </c>
      <c r="F15" s="26">
        <v>120</v>
      </c>
      <c r="G15" s="162">
        <f>'Приложение 5'!F15</f>
        <v>740.2</v>
      </c>
      <c r="H15" s="162">
        <f>'Приложение 5'!G15</f>
        <v>740.2</v>
      </c>
      <c r="I15" s="162">
        <f>'Приложение 5'!H15</f>
        <v>740.2</v>
      </c>
      <c r="J15" s="9"/>
    </row>
    <row r="16" spans="1:10" ht="48" customHeight="1" x14ac:dyDescent="0.2">
      <c r="A16" s="50" t="s">
        <v>21</v>
      </c>
      <c r="B16" s="221">
        <v>293</v>
      </c>
      <c r="C16" s="18">
        <v>1</v>
      </c>
      <c r="D16" s="18">
        <v>4</v>
      </c>
      <c r="E16" s="51" t="s">
        <v>7</v>
      </c>
      <c r="F16" s="20" t="s">
        <v>7</v>
      </c>
      <c r="G16" s="161">
        <f>'Приложение 5'!F16</f>
        <v>2839.4</v>
      </c>
      <c r="H16" s="161">
        <f>'Приложение 5'!G16</f>
        <v>1821.3</v>
      </c>
      <c r="I16" s="161">
        <f>'Приложение 5'!H16</f>
        <v>1821.3</v>
      </c>
      <c r="J16" s="9"/>
    </row>
    <row r="17" spans="1:10" ht="15.95" customHeight="1" x14ac:dyDescent="0.2">
      <c r="A17" s="38" t="s">
        <v>9</v>
      </c>
      <c r="B17" s="118">
        <v>293</v>
      </c>
      <c r="C17" s="24">
        <v>1</v>
      </c>
      <c r="D17" s="24">
        <v>4</v>
      </c>
      <c r="E17" s="39" t="s">
        <v>10</v>
      </c>
      <c r="F17" s="20"/>
      <c r="G17" s="162">
        <f>'Приложение 5'!F17</f>
        <v>2839.4</v>
      </c>
      <c r="H17" s="162">
        <f>'Приложение 5'!G17</f>
        <v>1821.3</v>
      </c>
      <c r="I17" s="162">
        <f>'Приложение 5'!H17</f>
        <v>1821.3</v>
      </c>
      <c r="J17" s="9"/>
    </row>
    <row r="18" spans="1:10" ht="32.1" customHeight="1" x14ac:dyDescent="0.2">
      <c r="A18" s="38" t="s">
        <v>22</v>
      </c>
      <c r="B18" s="118">
        <v>293</v>
      </c>
      <c r="C18" s="24">
        <v>1</v>
      </c>
      <c r="D18" s="24">
        <v>4</v>
      </c>
      <c r="E18" s="39" t="s">
        <v>23</v>
      </c>
      <c r="F18" s="26"/>
      <c r="G18" s="162">
        <f>'Приложение 5'!F18</f>
        <v>1874.4</v>
      </c>
      <c r="H18" s="162">
        <f>'Приложение 5'!G18</f>
        <v>1000</v>
      </c>
      <c r="I18" s="162">
        <f>'Приложение 5'!H18</f>
        <v>1000</v>
      </c>
      <c r="J18" s="9"/>
    </row>
    <row r="19" spans="1:10" ht="63.95" customHeight="1" x14ac:dyDescent="0.2">
      <c r="A19" s="38" t="s">
        <v>13</v>
      </c>
      <c r="B19" s="118">
        <v>293</v>
      </c>
      <c r="C19" s="24">
        <v>1</v>
      </c>
      <c r="D19" s="24">
        <v>4</v>
      </c>
      <c r="E19" s="39" t="s">
        <v>23</v>
      </c>
      <c r="F19" s="26">
        <v>100</v>
      </c>
      <c r="G19" s="162">
        <f>'Приложение 5'!F19</f>
        <v>1874.4</v>
      </c>
      <c r="H19" s="162">
        <f>'Приложение 5'!G19</f>
        <v>1000</v>
      </c>
      <c r="I19" s="162">
        <f>'Приложение 5'!H19</f>
        <v>1000</v>
      </c>
      <c r="J19" s="9"/>
    </row>
    <row r="20" spans="1:10" ht="32.1" customHeight="1" x14ac:dyDescent="0.2">
      <c r="A20" s="10" t="s">
        <v>14</v>
      </c>
      <c r="B20" s="118">
        <v>293</v>
      </c>
      <c r="C20" s="11">
        <v>1</v>
      </c>
      <c r="D20" s="12">
        <v>4</v>
      </c>
      <c r="E20" s="13" t="s">
        <v>23</v>
      </c>
      <c r="F20" s="14">
        <v>120</v>
      </c>
      <c r="G20" s="162">
        <f>'Приложение 5'!F20</f>
        <v>1874.4</v>
      </c>
      <c r="H20" s="162">
        <f>'Приложение 5'!G20</f>
        <v>1000</v>
      </c>
      <c r="I20" s="162">
        <f>'Приложение 5'!H20</f>
        <v>1000</v>
      </c>
      <c r="J20" s="9"/>
    </row>
    <row r="21" spans="1:10" ht="15.95" customHeight="1" x14ac:dyDescent="0.2">
      <c r="A21" s="22" t="s">
        <v>16</v>
      </c>
      <c r="B21" s="118">
        <v>293</v>
      </c>
      <c r="C21" s="23">
        <v>1</v>
      </c>
      <c r="D21" s="24">
        <v>4</v>
      </c>
      <c r="E21" s="25" t="s">
        <v>17</v>
      </c>
      <c r="F21" s="26" t="s">
        <v>7</v>
      </c>
      <c r="G21" s="162">
        <f>'Приложение 5'!F21</f>
        <v>964.90000000000009</v>
      </c>
      <c r="H21" s="162">
        <f>'Приложение 5'!G21</f>
        <v>821.2</v>
      </c>
      <c r="I21" s="162">
        <f>'Приложение 5'!H21</f>
        <v>821.2</v>
      </c>
      <c r="J21" s="9"/>
    </row>
    <row r="22" spans="1:10" ht="32.1" customHeight="1" x14ac:dyDescent="0.2">
      <c r="A22" s="10" t="s">
        <v>108</v>
      </c>
      <c r="B22" s="118">
        <v>293</v>
      </c>
      <c r="C22" s="11">
        <v>1</v>
      </c>
      <c r="D22" s="12">
        <v>4</v>
      </c>
      <c r="E22" s="13" t="s">
        <v>17</v>
      </c>
      <c r="F22" s="14">
        <v>200</v>
      </c>
      <c r="G22" s="162">
        <f>'Приложение 5'!F22</f>
        <v>942.90000000000009</v>
      </c>
      <c r="H22" s="162">
        <f>'Приложение 5'!G22</f>
        <v>800</v>
      </c>
      <c r="I22" s="162">
        <f>'Приложение 5'!H22</f>
        <v>800</v>
      </c>
      <c r="J22" s="9"/>
    </row>
    <row r="23" spans="1:10" ht="32.1" customHeight="1" x14ac:dyDescent="0.2">
      <c r="A23" s="22" t="s">
        <v>18</v>
      </c>
      <c r="B23" s="118">
        <v>293</v>
      </c>
      <c r="C23" s="23">
        <v>1</v>
      </c>
      <c r="D23" s="24">
        <v>4</v>
      </c>
      <c r="E23" s="25" t="s">
        <v>17</v>
      </c>
      <c r="F23" s="26">
        <v>240</v>
      </c>
      <c r="G23" s="162">
        <f>'Приложение 5'!F23</f>
        <v>942.90000000000009</v>
      </c>
      <c r="H23" s="162">
        <f>'Приложение 5'!G23</f>
        <v>800</v>
      </c>
      <c r="I23" s="162">
        <f>'Приложение 5'!H23</f>
        <v>800</v>
      </c>
      <c r="J23" s="9"/>
    </row>
    <row r="24" spans="1:10" ht="15.95" customHeight="1" x14ac:dyDescent="0.2">
      <c r="A24" s="28" t="s">
        <v>19</v>
      </c>
      <c r="B24" s="118">
        <v>293</v>
      </c>
      <c r="C24" s="29">
        <v>1</v>
      </c>
      <c r="D24" s="30">
        <v>4</v>
      </c>
      <c r="E24" s="13" t="s">
        <v>17</v>
      </c>
      <c r="F24" s="32">
        <v>800</v>
      </c>
      <c r="G24" s="162">
        <f>'Приложение 5'!F24</f>
        <v>22</v>
      </c>
      <c r="H24" s="162">
        <f>'Приложение 5'!G24</f>
        <v>21.2</v>
      </c>
      <c r="I24" s="162">
        <f>'Приложение 5'!H24</f>
        <v>21.2</v>
      </c>
      <c r="J24" s="9"/>
    </row>
    <row r="25" spans="1:10" ht="15.95" customHeight="1" x14ac:dyDescent="0.2">
      <c r="A25" s="22" t="s">
        <v>20</v>
      </c>
      <c r="B25" s="118">
        <v>293</v>
      </c>
      <c r="C25" s="23">
        <v>1</v>
      </c>
      <c r="D25" s="24">
        <v>4</v>
      </c>
      <c r="E25" s="25" t="s">
        <v>17</v>
      </c>
      <c r="F25" s="26">
        <v>850</v>
      </c>
      <c r="G25" s="162">
        <f>'Приложение 5'!F25</f>
        <v>22</v>
      </c>
      <c r="H25" s="162">
        <f>'Приложение 5'!G25</f>
        <v>21.2</v>
      </c>
      <c r="I25" s="162">
        <f>'Приложение 5'!H25</f>
        <v>21.2</v>
      </c>
      <c r="J25" s="9"/>
    </row>
    <row r="26" spans="1:10" ht="32.1" customHeight="1" x14ac:dyDescent="0.2">
      <c r="A26" s="22" t="s">
        <v>69</v>
      </c>
      <c r="B26" s="118">
        <v>293</v>
      </c>
      <c r="C26" s="23">
        <v>1</v>
      </c>
      <c r="D26" s="24">
        <v>4</v>
      </c>
      <c r="E26" s="25" t="s">
        <v>68</v>
      </c>
      <c r="F26" s="26"/>
      <c r="G26" s="162">
        <f>'Приложение 5'!F26</f>
        <v>0.1</v>
      </c>
      <c r="H26" s="162">
        <f>'Приложение 5'!G26</f>
        <v>0.1</v>
      </c>
      <c r="I26" s="162">
        <f>'Приложение 5'!H26</f>
        <v>0.1</v>
      </c>
      <c r="J26" s="9"/>
    </row>
    <row r="27" spans="1:10" ht="32.1" customHeight="1" x14ac:dyDescent="0.2">
      <c r="A27" s="10" t="s">
        <v>108</v>
      </c>
      <c r="B27" s="118">
        <v>293</v>
      </c>
      <c r="C27" s="23">
        <v>1</v>
      </c>
      <c r="D27" s="24">
        <v>4</v>
      </c>
      <c r="E27" s="25" t="s">
        <v>68</v>
      </c>
      <c r="F27" s="26">
        <v>200</v>
      </c>
      <c r="G27" s="162">
        <f>'Приложение 5'!F27</f>
        <v>0.1</v>
      </c>
      <c r="H27" s="162">
        <f>'Приложение 5'!G27</f>
        <v>0.1</v>
      </c>
      <c r="I27" s="162">
        <f>'Приложение 5'!H27</f>
        <v>0.1</v>
      </c>
      <c r="J27" s="9"/>
    </row>
    <row r="28" spans="1:10" ht="32.1" customHeight="1" x14ac:dyDescent="0.2">
      <c r="A28" s="22" t="s">
        <v>18</v>
      </c>
      <c r="B28" s="118">
        <v>293</v>
      </c>
      <c r="C28" s="23">
        <v>1</v>
      </c>
      <c r="D28" s="24">
        <v>4</v>
      </c>
      <c r="E28" s="25" t="s">
        <v>68</v>
      </c>
      <c r="F28" s="26">
        <v>240</v>
      </c>
      <c r="G28" s="162">
        <f>'Приложение 5'!F28</f>
        <v>0.1</v>
      </c>
      <c r="H28" s="162">
        <f>'Приложение 5'!G28</f>
        <v>0.1</v>
      </c>
      <c r="I28" s="162">
        <f>'Приложение 5'!H28</f>
        <v>0.1</v>
      </c>
      <c r="J28" s="9"/>
    </row>
    <row r="29" spans="1:10" ht="48" customHeight="1" x14ac:dyDescent="0.2">
      <c r="A29" s="33" t="s">
        <v>24</v>
      </c>
      <c r="B29" s="221">
        <v>293</v>
      </c>
      <c r="C29" s="34">
        <v>1</v>
      </c>
      <c r="D29" s="35">
        <v>6</v>
      </c>
      <c r="E29" s="36" t="s">
        <v>7</v>
      </c>
      <c r="F29" s="37" t="s">
        <v>7</v>
      </c>
      <c r="G29" s="161">
        <f>'Приложение 5'!F29</f>
        <v>22.5</v>
      </c>
      <c r="H29" s="161">
        <f>'Приложение 5'!G29</f>
        <v>22.5</v>
      </c>
      <c r="I29" s="161">
        <f>'Приложение 5'!H29</f>
        <v>22.5</v>
      </c>
      <c r="J29" s="9"/>
    </row>
    <row r="30" spans="1:10" ht="15.95" customHeight="1" x14ac:dyDescent="0.2">
      <c r="A30" s="22" t="s">
        <v>15</v>
      </c>
      <c r="B30" s="118">
        <v>293</v>
      </c>
      <c r="C30" s="23">
        <v>1</v>
      </c>
      <c r="D30" s="24">
        <v>6</v>
      </c>
      <c r="E30" s="25" t="s">
        <v>10</v>
      </c>
      <c r="F30" s="26" t="s">
        <v>7</v>
      </c>
      <c r="G30" s="162">
        <f>'Приложение 5'!F30</f>
        <v>22.5</v>
      </c>
      <c r="H30" s="162">
        <f>'Приложение 5'!G30</f>
        <v>22.5</v>
      </c>
      <c r="I30" s="162">
        <f>'Приложение 5'!H30</f>
        <v>22.5</v>
      </c>
      <c r="J30" s="9"/>
    </row>
    <row r="31" spans="1:10" ht="18" customHeight="1" x14ac:dyDescent="0.2">
      <c r="A31" s="38" t="s">
        <v>75</v>
      </c>
      <c r="B31" s="118">
        <v>293</v>
      </c>
      <c r="C31" s="11">
        <v>1</v>
      </c>
      <c r="D31" s="12">
        <v>6</v>
      </c>
      <c r="E31" s="13" t="s">
        <v>25</v>
      </c>
      <c r="F31" s="14"/>
      <c r="G31" s="162">
        <f>'Приложение 5'!F31</f>
        <v>22.5</v>
      </c>
      <c r="H31" s="162">
        <f>'Приложение 5'!G31</f>
        <v>22.5</v>
      </c>
      <c r="I31" s="162">
        <f>'Приложение 5'!H31</f>
        <v>22.5</v>
      </c>
      <c r="J31" s="9"/>
    </row>
    <row r="32" spans="1:10" ht="15.95" customHeight="1" x14ac:dyDescent="0.2">
      <c r="A32" s="10" t="s">
        <v>26</v>
      </c>
      <c r="B32" s="118">
        <v>293</v>
      </c>
      <c r="C32" s="11">
        <v>1</v>
      </c>
      <c r="D32" s="12">
        <v>6</v>
      </c>
      <c r="E32" s="13" t="s">
        <v>25</v>
      </c>
      <c r="F32" s="14">
        <v>500</v>
      </c>
      <c r="G32" s="162">
        <f>'Приложение 5'!F32</f>
        <v>22.5</v>
      </c>
      <c r="H32" s="162">
        <f>'Приложение 5'!G32</f>
        <v>22.5</v>
      </c>
      <c r="I32" s="162">
        <f>'Приложение 5'!H32</f>
        <v>22.5</v>
      </c>
      <c r="J32" s="9"/>
    </row>
    <row r="33" spans="1:10" ht="15.95" customHeight="1" x14ac:dyDescent="0.2">
      <c r="A33" s="10" t="s">
        <v>27</v>
      </c>
      <c r="B33" s="118">
        <v>293</v>
      </c>
      <c r="C33" s="11">
        <v>1</v>
      </c>
      <c r="D33" s="12">
        <v>6</v>
      </c>
      <c r="E33" s="13" t="s">
        <v>25</v>
      </c>
      <c r="F33" s="14">
        <v>540</v>
      </c>
      <c r="G33" s="162">
        <f>'Приложение 5'!F33</f>
        <v>22.5</v>
      </c>
      <c r="H33" s="162">
        <f>'Приложение 5'!G33</f>
        <v>22.5</v>
      </c>
      <c r="I33" s="162">
        <f>'Приложение 5'!H33</f>
        <v>22.5</v>
      </c>
      <c r="J33" s="9"/>
    </row>
    <row r="34" spans="1:10" ht="15.95" customHeight="1" x14ac:dyDescent="0.2">
      <c r="A34" s="3" t="s">
        <v>28</v>
      </c>
      <c r="B34" s="118">
        <v>293</v>
      </c>
      <c r="C34" s="4">
        <v>1</v>
      </c>
      <c r="D34" s="5">
        <v>7</v>
      </c>
      <c r="E34" s="6"/>
      <c r="F34" s="7"/>
      <c r="G34" s="161">
        <f>'Приложение 5'!F34</f>
        <v>0</v>
      </c>
      <c r="H34" s="161">
        <f>'Приложение 5'!G34</f>
        <v>0</v>
      </c>
      <c r="I34" s="161">
        <f>'Приложение 5'!H34</f>
        <v>0</v>
      </c>
      <c r="J34" s="9"/>
    </row>
    <row r="35" spans="1:10" ht="15.95" customHeight="1" x14ac:dyDescent="0.2">
      <c r="A35" s="10" t="s">
        <v>9</v>
      </c>
      <c r="B35" s="118">
        <v>293</v>
      </c>
      <c r="C35" s="11">
        <v>1</v>
      </c>
      <c r="D35" s="12">
        <v>7</v>
      </c>
      <c r="E35" s="13" t="s">
        <v>10</v>
      </c>
      <c r="F35" s="14"/>
      <c r="G35" s="162">
        <f>'Приложение 5'!F35</f>
        <v>0</v>
      </c>
      <c r="H35" s="162">
        <f>'Приложение 5'!G35</f>
        <v>0</v>
      </c>
      <c r="I35" s="162">
        <f>'Приложение 5'!H35</f>
        <v>0</v>
      </c>
      <c r="J35" s="9"/>
    </row>
    <row r="36" spans="1:10" ht="32.1" customHeight="1" x14ac:dyDescent="0.2">
      <c r="A36" s="10" t="s">
        <v>29</v>
      </c>
      <c r="B36" s="118">
        <v>293</v>
      </c>
      <c r="C36" s="11">
        <v>1</v>
      </c>
      <c r="D36" s="12">
        <v>7</v>
      </c>
      <c r="E36" s="13" t="s">
        <v>30</v>
      </c>
      <c r="F36" s="14"/>
      <c r="G36" s="162">
        <f>'Приложение 5'!F36</f>
        <v>0</v>
      </c>
      <c r="H36" s="162">
        <f>'Приложение 5'!G36</f>
        <v>0</v>
      </c>
      <c r="I36" s="162">
        <f>'Приложение 5'!H36</f>
        <v>0</v>
      </c>
      <c r="J36" s="9"/>
    </row>
    <row r="37" spans="1:10" ht="32.1" customHeight="1" x14ac:dyDescent="0.2">
      <c r="A37" s="10" t="s">
        <v>108</v>
      </c>
      <c r="B37" s="118">
        <v>293</v>
      </c>
      <c r="C37" s="11">
        <v>1</v>
      </c>
      <c r="D37" s="12">
        <v>7</v>
      </c>
      <c r="E37" s="13" t="s">
        <v>30</v>
      </c>
      <c r="F37" s="14">
        <v>200</v>
      </c>
      <c r="G37" s="162">
        <f>'Приложение 5'!F37</f>
        <v>0</v>
      </c>
      <c r="H37" s="162">
        <f>'Приложение 5'!G37</f>
        <v>0</v>
      </c>
      <c r="I37" s="162">
        <f>'Приложение 5'!H37</f>
        <v>0</v>
      </c>
      <c r="J37" s="9"/>
    </row>
    <row r="38" spans="1:10" ht="32.1" customHeight="1" x14ac:dyDescent="0.2">
      <c r="A38" s="38" t="s">
        <v>18</v>
      </c>
      <c r="B38" s="118">
        <v>293</v>
      </c>
      <c r="C38" s="11">
        <v>1</v>
      </c>
      <c r="D38" s="12">
        <v>7</v>
      </c>
      <c r="E38" s="13" t="s">
        <v>30</v>
      </c>
      <c r="F38" s="26">
        <v>240</v>
      </c>
      <c r="G38" s="162">
        <f>'Приложение 5'!F38</f>
        <v>0</v>
      </c>
      <c r="H38" s="162">
        <f>'Приложение 5'!G38</f>
        <v>0</v>
      </c>
      <c r="I38" s="162">
        <f>'Приложение 5'!H38</f>
        <v>0</v>
      </c>
      <c r="J38" s="9"/>
    </row>
    <row r="39" spans="1:10" ht="15.95" customHeight="1" x14ac:dyDescent="0.2">
      <c r="A39" s="16" t="s">
        <v>31</v>
      </c>
      <c r="B39" s="221">
        <v>293</v>
      </c>
      <c r="C39" s="17">
        <v>1</v>
      </c>
      <c r="D39" s="18">
        <v>11</v>
      </c>
      <c r="E39" s="19" t="s">
        <v>7</v>
      </c>
      <c r="F39" s="20" t="s">
        <v>7</v>
      </c>
      <c r="G39" s="161">
        <f>'Приложение 5'!F39</f>
        <v>20</v>
      </c>
      <c r="H39" s="161">
        <f>'Приложение 5'!G39</f>
        <v>0</v>
      </c>
      <c r="I39" s="161">
        <f>'Приложение 5'!H39</f>
        <v>0</v>
      </c>
      <c r="J39" s="9"/>
    </row>
    <row r="40" spans="1:10" ht="15.95" customHeight="1" x14ac:dyDescent="0.2">
      <c r="A40" s="10" t="s">
        <v>9</v>
      </c>
      <c r="B40" s="118">
        <v>293</v>
      </c>
      <c r="C40" s="11">
        <v>1</v>
      </c>
      <c r="D40" s="12">
        <v>11</v>
      </c>
      <c r="E40" s="13" t="s">
        <v>10</v>
      </c>
      <c r="F40" s="14" t="s">
        <v>7</v>
      </c>
      <c r="G40" s="162">
        <f>'Приложение 5'!F40</f>
        <v>20</v>
      </c>
      <c r="H40" s="162">
        <f>'Приложение 5'!G40</f>
        <v>0</v>
      </c>
      <c r="I40" s="162">
        <f>'Приложение 5'!H40</f>
        <v>0</v>
      </c>
      <c r="J40" s="9"/>
    </row>
    <row r="41" spans="1:10" ht="15.95" customHeight="1" x14ac:dyDescent="0.2">
      <c r="A41" s="10" t="s">
        <v>107</v>
      </c>
      <c r="B41" s="118">
        <v>293</v>
      </c>
      <c r="C41" s="11">
        <v>1</v>
      </c>
      <c r="D41" s="12">
        <v>11</v>
      </c>
      <c r="E41" s="13" t="s">
        <v>32</v>
      </c>
      <c r="F41" s="14" t="s">
        <v>7</v>
      </c>
      <c r="G41" s="162">
        <f>'Приложение 5'!F41</f>
        <v>20</v>
      </c>
      <c r="H41" s="162">
        <f>'Приложение 5'!G41</f>
        <v>0</v>
      </c>
      <c r="I41" s="162">
        <f>'Приложение 5'!H41</f>
        <v>0</v>
      </c>
      <c r="J41" s="9"/>
    </row>
    <row r="42" spans="1:10" ht="15.95" customHeight="1" x14ac:dyDescent="0.2">
      <c r="A42" s="10" t="s">
        <v>19</v>
      </c>
      <c r="B42" s="118">
        <v>293</v>
      </c>
      <c r="C42" s="11">
        <v>1</v>
      </c>
      <c r="D42" s="12">
        <v>11</v>
      </c>
      <c r="E42" s="13" t="s">
        <v>32</v>
      </c>
      <c r="F42" s="14">
        <v>800</v>
      </c>
      <c r="G42" s="162">
        <f>'Приложение 5'!F42</f>
        <v>20</v>
      </c>
      <c r="H42" s="162">
        <f>'Приложение 5'!G42</f>
        <v>0</v>
      </c>
      <c r="I42" s="162">
        <f>'Приложение 5'!H42</f>
        <v>0</v>
      </c>
      <c r="J42" s="9"/>
    </row>
    <row r="43" spans="1:10" ht="15.95" customHeight="1" x14ac:dyDescent="0.2">
      <c r="A43" s="22" t="s">
        <v>33</v>
      </c>
      <c r="B43" s="118">
        <v>293</v>
      </c>
      <c r="C43" s="23">
        <v>1</v>
      </c>
      <c r="D43" s="24">
        <v>11</v>
      </c>
      <c r="E43" s="25" t="s">
        <v>32</v>
      </c>
      <c r="F43" s="26">
        <v>870</v>
      </c>
      <c r="G43" s="162">
        <f>'Приложение 5'!F43</f>
        <v>20</v>
      </c>
      <c r="H43" s="162">
        <f>'Приложение 5'!G43</f>
        <v>0</v>
      </c>
      <c r="I43" s="162">
        <f>'Приложение 5'!H43</f>
        <v>0</v>
      </c>
      <c r="J43" s="9"/>
    </row>
    <row r="44" spans="1:10" ht="15.95" customHeight="1" x14ac:dyDescent="0.2">
      <c r="A44" s="33" t="s">
        <v>34</v>
      </c>
      <c r="B44" s="118">
        <v>293</v>
      </c>
      <c r="C44" s="34">
        <v>1</v>
      </c>
      <c r="D44" s="35">
        <v>13</v>
      </c>
      <c r="E44" s="36" t="s">
        <v>7</v>
      </c>
      <c r="F44" s="37" t="s">
        <v>7</v>
      </c>
      <c r="G44" s="161">
        <f>'Приложение 5'!F44</f>
        <v>5</v>
      </c>
      <c r="H44" s="161">
        <f>'Приложение 5'!G44</f>
        <v>5</v>
      </c>
      <c r="I44" s="161">
        <f>'Приложение 5'!H44</f>
        <v>5</v>
      </c>
      <c r="J44" s="9"/>
    </row>
    <row r="45" spans="1:10" ht="15.95" customHeight="1" x14ac:dyDescent="0.2">
      <c r="A45" s="10" t="s">
        <v>9</v>
      </c>
      <c r="B45" s="118">
        <v>293</v>
      </c>
      <c r="C45" s="11">
        <v>1</v>
      </c>
      <c r="D45" s="12">
        <v>13</v>
      </c>
      <c r="E45" s="13" t="s">
        <v>10</v>
      </c>
      <c r="F45" s="14" t="s">
        <v>7</v>
      </c>
      <c r="G45" s="162">
        <f>'Приложение 5'!F45</f>
        <v>5</v>
      </c>
      <c r="H45" s="162">
        <f>'Приложение 5'!G45</f>
        <v>5</v>
      </c>
      <c r="I45" s="162">
        <f>'Приложение 5'!H45</f>
        <v>5</v>
      </c>
      <c r="J45" s="9"/>
    </row>
    <row r="46" spans="1:10" ht="15.95" customHeight="1" x14ac:dyDescent="0.2">
      <c r="A46" s="38" t="s">
        <v>35</v>
      </c>
      <c r="B46" s="118">
        <v>293</v>
      </c>
      <c r="C46" s="24">
        <v>1</v>
      </c>
      <c r="D46" s="24">
        <v>13</v>
      </c>
      <c r="E46" s="39" t="s">
        <v>36</v>
      </c>
      <c r="F46" s="26" t="s">
        <v>7</v>
      </c>
      <c r="G46" s="162">
        <f>'Приложение 5'!F46</f>
        <v>5</v>
      </c>
      <c r="H46" s="162">
        <f>'Приложение 5'!G46</f>
        <v>5</v>
      </c>
      <c r="I46" s="162">
        <f>'Приложение 5'!H46</f>
        <v>5</v>
      </c>
      <c r="J46" s="9"/>
    </row>
    <row r="47" spans="1:10" ht="32.1" customHeight="1" x14ac:dyDescent="0.2">
      <c r="A47" s="10" t="s">
        <v>108</v>
      </c>
      <c r="B47" s="118">
        <v>293</v>
      </c>
      <c r="C47" s="24">
        <v>1</v>
      </c>
      <c r="D47" s="24">
        <v>13</v>
      </c>
      <c r="E47" s="39" t="s">
        <v>36</v>
      </c>
      <c r="F47" s="26">
        <v>200</v>
      </c>
      <c r="G47" s="162">
        <f>'Приложение 5'!F47</f>
        <v>0</v>
      </c>
      <c r="H47" s="162">
        <f>'Приложение 5'!G47</f>
        <v>0</v>
      </c>
      <c r="I47" s="162">
        <f>'Приложение 5'!H47</f>
        <v>0</v>
      </c>
      <c r="J47" s="9"/>
    </row>
    <row r="48" spans="1:10" ht="32.1" customHeight="1" x14ac:dyDescent="0.2">
      <c r="A48" s="22" t="s">
        <v>18</v>
      </c>
      <c r="B48" s="118">
        <v>293</v>
      </c>
      <c r="C48" s="23">
        <v>1</v>
      </c>
      <c r="D48" s="24">
        <v>13</v>
      </c>
      <c r="E48" s="39" t="s">
        <v>36</v>
      </c>
      <c r="F48" s="26">
        <v>240</v>
      </c>
      <c r="G48" s="162">
        <f>'Приложение 5'!F48</f>
        <v>0</v>
      </c>
      <c r="H48" s="162">
        <f>'Приложение 5'!G48</f>
        <v>0</v>
      </c>
      <c r="I48" s="162">
        <f>'Приложение 5'!H48</f>
        <v>0</v>
      </c>
      <c r="J48" s="9"/>
    </row>
    <row r="49" spans="1:10" ht="15.95" customHeight="1" x14ac:dyDescent="0.2">
      <c r="A49" s="10" t="s">
        <v>19</v>
      </c>
      <c r="B49" s="118">
        <v>293</v>
      </c>
      <c r="C49" s="11">
        <v>1</v>
      </c>
      <c r="D49" s="12">
        <v>13</v>
      </c>
      <c r="E49" s="39" t="s">
        <v>36</v>
      </c>
      <c r="F49" s="14">
        <v>800</v>
      </c>
      <c r="G49" s="162">
        <f>'Приложение 5'!F49</f>
        <v>5</v>
      </c>
      <c r="H49" s="162">
        <f>'Приложение 5'!G49</f>
        <v>5</v>
      </c>
      <c r="I49" s="162">
        <f>'Приложение 5'!H49</f>
        <v>5</v>
      </c>
      <c r="J49" s="9"/>
    </row>
    <row r="50" spans="1:10" ht="15.95" customHeight="1" x14ac:dyDescent="0.2">
      <c r="A50" s="38" t="s">
        <v>20</v>
      </c>
      <c r="B50" s="118">
        <v>293</v>
      </c>
      <c r="C50" s="23">
        <v>1</v>
      </c>
      <c r="D50" s="24">
        <v>13</v>
      </c>
      <c r="E50" s="39" t="s">
        <v>36</v>
      </c>
      <c r="F50" s="26">
        <v>850</v>
      </c>
      <c r="G50" s="162">
        <f>'Приложение 5'!F50</f>
        <v>5</v>
      </c>
      <c r="H50" s="162">
        <f>'Приложение 5'!G50</f>
        <v>5</v>
      </c>
      <c r="I50" s="162">
        <f>'Приложение 5'!H50</f>
        <v>5</v>
      </c>
      <c r="J50" s="9"/>
    </row>
    <row r="51" spans="1:10" ht="15.95" customHeight="1" x14ac:dyDescent="0.2">
      <c r="A51" s="3" t="s">
        <v>37</v>
      </c>
      <c r="B51" s="221">
        <v>293</v>
      </c>
      <c r="C51" s="4">
        <v>2</v>
      </c>
      <c r="D51" s="5">
        <v>3</v>
      </c>
      <c r="E51" s="6" t="s">
        <v>7</v>
      </c>
      <c r="F51" s="7" t="s">
        <v>7</v>
      </c>
      <c r="G51" s="161">
        <f>'Приложение 5'!F51</f>
        <v>110</v>
      </c>
      <c r="H51" s="161">
        <f>'Приложение 5'!G51</f>
        <v>111.1</v>
      </c>
      <c r="I51" s="161">
        <f>'Приложение 5'!H51</f>
        <v>115.5</v>
      </c>
      <c r="J51" s="9"/>
    </row>
    <row r="52" spans="1:10" ht="15.95" customHeight="1" x14ac:dyDescent="0.2">
      <c r="A52" s="10" t="s">
        <v>15</v>
      </c>
      <c r="B52" s="118">
        <v>293</v>
      </c>
      <c r="C52" s="11">
        <v>2</v>
      </c>
      <c r="D52" s="12">
        <v>3</v>
      </c>
      <c r="E52" s="13" t="s">
        <v>10</v>
      </c>
      <c r="F52" s="14" t="s">
        <v>7</v>
      </c>
      <c r="G52" s="162">
        <f>'Приложение 5'!F52</f>
        <v>110</v>
      </c>
      <c r="H52" s="162">
        <f>'Приложение 5'!G52</f>
        <v>111.1</v>
      </c>
      <c r="I52" s="162">
        <f>'Приложение 5'!H52</f>
        <v>115.5</v>
      </c>
      <c r="J52" s="9"/>
    </row>
    <row r="53" spans="1:10" s="44" customFormat="1" ht="32.1" customHeight="1" x14ac:dyDescent="0.25">
      <c r="A53" s="41" t="s">
        <v>38</v>
      </c>
      <c r="B53" s="118">
        <v>293</v>
      </c>
      <c r="C53" s="11">
        <v>2</v>
      </c>
      <c r="D53" s="12">
        <v>3</v>
      </c>
      <c r="E53" s="13" t="s">
        <v>39</v>
      </c>
      <c r="F53" s="42" t="s">
        <v>7</v>
      </c>
      <c r="G53" s="162">
        <f>'Приложение 5'!F53</f>
        <v>110</v>
      </c>
      <c r="H53" s="162">
        <f>'Приложение 5'!G53</f>
        <v>111.1</v>
      </c>
      <c r="I53" s="162">
        <f>'Приложение 5'!H53</f>
        <v>115.5</v>
      </c>
      <c r="J53" s="43"/>
    </row>
    <row r="54" spans="1:10" ht="63.95" customHeight="1" x14ac:dyDescent="0.2">
      <c r="A54" s="10" t="s">
        <v>13</v>
      </c>
      <c r="B54" s="118">
        <v>293</v>
      </c>
      <c r="C54" s="11">
        <v>2</v>
      </c>
      <c r="D54" s="12">
        <v>3</v>
      </c>
      <c r="E54" s="13" t="s">
        <v>39</v>
      </c>
      <c r="F54" s="14">
        <v>100</v>
      </c>
      <c r="G54" s="162">
        <f>'Приложение 5'!F54</f>
        <v>97.5</v>
      </c>
      <c r="H54" s="162">
        <f>'Приложение 5'!G54</f>
        <v>98.6</v>
      </c>
      <c r="I54" s="162">
        <f>'Приложение 5'!H54</f>
        <v>103</v>
      </c>
      <c r="J54" s="9"/>
    </row>
    <row r="55" spans="1:10" ht="32.1" customHeight="1" x14ac:dyDescent="0.2">
      <c r="A55" s="10" t="s">
        <v>40</v>
      </c>
      <c r="B55" s="118">
        <v>293</v>
      </c>
      <c r="C55" s="11">
        <v>2</v>
      </c>
      <c r="D55" s="12">
        <v>3</v>
      </c>
      <c r="E55" s="13" t="s">
        <v>39</v>
      </c>
      <c r="F55" s="14">
        <v>120</v>
      </c>
      <c r="G55" s="162">
        <f>'Приложение 5'!F55</f>
        <v>97.5</v>
      </c>
      <c r="H55" s="162">
        <f>'Приложение 5'!G55</f>
        <v>98.6</v>
      </c>
      <c r="I55" s="162">
        <f>'Приложение 5'!H55</f>
        <v>103</v>
      </c>
      <c r="J55" s="9"/>
    </row>
    <row r="56" spans="1:10" ht="32.1" customHeight="1" x14ac:dyDescent="0.2">
      <c r="A56" s="10" t="s">
        <v>108</v>
      </c>
      <c r="B56" s="118">
        <v>293</v>
      </c>
      <c r="C56" s="11">
        <v>2</v>
      </c>
      <c r="D56" s="12">
        <v>3</v>
      </c>
      <c r="E56" s="13" t="s">
        <v>41</v>
      </c>
      <c r="F56" s="14">
        <v>200</v>
      </c>
      <c r="G56" s="162">
        <f>'Приложение 5'!F56</f>
        <v>12.5</v>
      </c>
      <c r="H56" s="162">
        <f>'Приложение 5'!G56</f>
        <v>12.5</v>
      </c>
      <c r="I56" s="162">
        <f>'Приложение 5'!H56</f>
        <v>12.5</v>
      </c>
      <c r="J56" s="9"/>
    </row>
    <row r="57" spans="1:10" ht="32.1" customHeight="1" x14ac:dyDescent="0.2">
      <c r="A57" s="10" t="s">
        <v>18</v>
      </c>
      <c r="B57" s="118">
        <v>293</v>
      </c>
      <c r="C57" s="11">
        <v>2</v>
      </c>
      <c r="D57" s="12">
        <v>3</v>
      </c>
      <c r="E57" s="13" t="s">
        <v>41</v>
      </c>
      <c r="F57" s="14">
        <v>240</v>
      </c>
      <c r="G57" s="162">
        <f>'Приложение 5'!F57</f>
        <v>12.5</v>
      </c>
      <c r="H57" s="162">
        <f>'Приложение 5'!G57</f>
        <v>12.5</v>
      </c>
      <c r="I57" s="162">
        <f>'Приложение 5'!H57</f>
        <v>12.5</v>
      </c>
      <c r="J57" s="9"/>
    </row>
    <row r="58" spans="1:10" ht="32.1" customHeight="1" x14ac:dyDescent="0.2">
      <c r="A58" s="3" t="s">
        <v>42</v>
      </c>
      <c r="B58" s="221">
        <v>293</v>
      </c>
      <c r="C58" s="4">
        <v>3</v>
      </c>
      <c r="D58" s="12"/>
      <c r="E58" s="13"/>
      <c r="F58" s="14"/>
      <c r="G58" s="161">
        <f>'Приложение 5'!F58</f>
        <v>40.299999999999997</v>
      </c>
      <c r="H58" s="161">
        <f>'Приложение 5'!G58</f>
        <v>12.5</v>
      </c>
      <c r="I58" s="161">
        <f>'Приложение 5'!H58</f>
        <v>187.5</v>
      </c>
      <c r="J58" s="9"/>
    </row>
    <row r="59" spans="1:10" ht="32.1" customHeight="1" x14ac:dyDescent="0.2">
      <c r="A59" s="114" t="s">
        <v>140</v>
      </c>
      <c r="B59" s="221">
        <v>293</v>
      </c>
      <c r="C59" s="4">
        <v>3</v>
      </c>
      <c r="D59" s="5">
        <v>10</v>
      </c>
      <c r="E59" s="6" t="s">
        <v>7</v>
      </c>
      <c r="F59" s="7" t="s">
        <v>7</v>
      </c>
      <c r="G59" s="161">
        <f>'Приложение 5'!F59</f>
        <v>40.299999999999997</v>
      </c>
      <c r="H59" s="161">
        <f>'Приложение 5'!G59</f>
        <v>12.5</v>
      </c>
      <c r="I59" s="161">
        <f>'Приложение 5'!H59</f>
        <v>187.5</v>
      </c>
      <c r="J59" s="9"/>
    </row>
    <row r="60" spans="1:10" ht="15.95" customHeight="1" x14ac:dyDescent="0.2">
      <c r="A60" s="16" t="s">
        <v>9</v>
      </c>
      <c r="B60" s="221">
        <v>293</v>
      </c>
      <c r="C60" s="4">
        <v>3</v>
      </c>
      <c r="D60" s="5">
        <v>10</v>
      </c>
      <c r="E60" s="6" t="s">
        <v>10</v>
      </c>
      <c r="F60" s="7"/>
      <c r="G60" s="161">
        <f>'Приложение 5'!F60</f>
        <v>40.299999999999997</v>
      </c>
      <c r="H60" s="161">
        <f>'Приложение 5'!G60</f>
        <v>12.5</v>
      </c>
      <c r="I60" s="161">
        <f>'Приложение 5'!H60</f>
        <v>187.5</v>
      </c>
      <c r="J60" s="9"/>
    </row>
    <row r="61" spans="1:10" ht="48" customHeight="1" x14ac:dyDescent="0.2">
      <c r="A61" s="10" t="s">
        <v>43</v>
      </c>
      <c r="B61" s="118">
        <v>293</v>
      </c>
      <c r="C61" s="11">
        <v>3</v>
      </c>
      <c r="D61" s="12">
        <v>10</v>
      </c>
      <c r="E61" s="13" t="s">
        <v>44</v>
      </c>
      <c r="F61" s="14"/>
      <c r="G61" s="162">
        <f>'Приложение 5'!F61</f>
        <v>40.299999999999997</v>
      </c>
      <c r="H61" s="162">
        <f>'Приложение 5'!G61</f>
        <v>12.5</v>
      </c>
      <c r="I61" s="162">
        <f>'Приложение 5'!H61</f>
        <v>187.5</v>
      </c>
      <c r="J61" s="9"/>
    </row>
    <row r="62" spans="1:10" ht="32.1" customHeight="1" x14ac:dyDescent="0.2">
      <c r="A62" s="10" t="s">
        <v>108</v>
      </c>
      <c r="B62" s="118">
        <v>293</v>
      </c>
      <c r="C62" s="11">
        <v>3</v>
      </c>
      <c r="D62" s="12">
        <v>10</v>
      </c>
      <c r="E62" s="13" t="s">
        <v>44</v>
      </c>
      <c r="F62" s="14">
        <v>200</v>
      </c>
      <c r="G62" s="162">
        <f>'Приложение 5'!F62</f>
        <v>40.299999999999997</v>
      </c>
      <c r="H62" s="162">
        <f>'Приложение 5'!G62</f>
        <v>12.5</v>
      </c>
      <c r="I62" s="162">
        <f>'Приложение 5'!H62</f>
        <v>187.5</v>
      </c>
      <c r="J62" s="9"/>
    </row>
    <row r="63" spans="1:10" ht="32.1" customHeight="1" x14ac:dyDescent="0.2">
      <c r="A63" s="22" t="s">
        <v>18</v>
      </c>
      <c r="B63" s="118">
        <v>293</v>
      </c>
      <c r="C63" s="11">
        <v>3</v>
      </c>
      <c r="D63" s="12">
        <v>10</v>
      </c>
      <c r="E63" s="13" t="s">
        <v>44</v>
      </c>
      <c r="F63" s="14">
        <v>240</v>
      </c>
      <c r="G63" s="162">
        <f>'Приложение 5'!F63</f>
        <v>40.299999999999997</v>
      </c>
      <c r="H63" s="162">
        <f>'Приложение 5'!G63</f>
        <v>12.5</v>
      </c>
      <c r="I63" s="162">
        <f>'Приложение 5'!H63</f>
        <v>187.5</v>
      </c>
      <c r="J63" s="9"/>
    </row>
    <row r="64" spans="1:10" ht="15.95" customHeight="1" x14ac:dyDescent="0.2">
      <c r="A64" s="16" t="s">
        <v>45</v>
      </c>
      <c r="B64" s="221">
        <v>293</v>
      </c>
      <c r="C64" s="17">
        <v>4</v>
      </c>
      <c r="D64" s="12"/>
      <c r="E64" s="13"/>
      <c r="F64" s="14"/>
      <c r="G64" s="161">
        <f>'Приложение 5'!F64</f>
        <v>1210.2</v>
      </c>
      <c r="H64" s="161">
        <f>'Приложение 5'!G64</f>
        <v>1280.0999999999999</v>
      </c>
      <c r="I64" s="161">
        <f>'Приложение 5'!H64</f>
        <v>1328.5</v>
      </c>
      <c r="J64" s="9"/>
    </row>
    <row r="65" spans="1:10" ht="15.95" customHeight="1" x14ac:dyDescent="0.2">
      <c r="A65" s="16" t="s">
        <v>46</v>
      </c>
      <c r="B65" s="221">
        <v>293</v>
      </c>
      <c r="C65" s="17">
        <v>4</v>
      </c>
      <c r="D65" s="18">
        <v>9</v>
      </c>
      <c r="E65" s="19" t="s">
        <v>7</v>
      </c>
      <c r="F65" s="20" t="s">
        <v>7</v>
      </c>
      <c r="G65" s="161">
        <f>'Приложение 5'!F65</f>
        <v>1210.2</v>
      </c>
      <c r="H65" s="161">
        <f>'Приложение 5'!G65</f>
        <v>1280.0999999999999</v>
      </c>
      <c r="I65" s="161">
        <f>'Приложение 5'!H65</f>
        <v>1328.5</v>
      </c>
      <c r="J65" s="9"/>
    </row>
    <row r="66" spans="1:10" ht="18" customHeight="1" x14ac:dyDescent="0.2">
      <c r="A66" s="3" t="s">
        <v>9</v>
      </c>
      <c r="B66" s="221">
        <v>293</v>
      </c>
      <c r="C66" s="4">
        <v>4</v>
      </c>
      <c r="D66" s="5">
        <v>9</v>
      </c>
      <c r="E66" s="6" t="s">
        <v>10</v>
      </c>
      <c r="F66" s="7"/>
      <c r="G66" s="161">
        <f>'Приложение 5'!F66</f>
        <v>1210.2</v>
      </c>
      <c r="H66" s="161">
        <f>'Приложение 5'!G66</f>
        <v>1280.0999999999999</v>
      </c>
      <c r="I66" s="161">
        <f>'Приложение 5'!H66</f>
        <v>1328.5</v>
      </c>
      <c r="J66" s="9"/>
    </row>
    <row r="67" spans="1:10" ht="48" customHeight="1" x14ac:dyDescent="0.2">
      <c r="A67" s="10" t="s">
        <v>47</v>
      </c>
      <c r="B67" s="118">
        <v>293</v>
      </c>
      <c r="C67" s="11">
        <v>4</v>
      </c>
      <c r="D67" s="12">
        <v>9</v>
      </c>
      <c r="E67" s="13" t="s">
        <v>48</v>
      </c>
      <c r="F67" s="26"/>
      <c r="G67" s="162">
        <f>'Приложение 5'!F67</f>
        <v>1210.2</v>
      </c>
      <c r="H67" s="162">
        <f>'Приложение 5'!G67</f>
        <v>1280.0999999999999</v>
      </c>
      <c r="I67" s="162">
        <f>'Приложение 5'!H67</f>
        <v>1328.5</v>
      </c>
      <c r="J67" s="9"/>
    </row>
    <row r="68" spans="1:10" ht="32.1" customHeight="1" x14ac:dyDescent="0.2">
      <c r="A68" s="10" t="s">
        <v>108</v>
      </c>
      <c r="B68" s="118">
        <v>293</v>
      </c>
      <c r="C68" s="11">
        <v>4</v>
      </c>
      <c r="D68" s="12">
        <v>9</v>
      </c>
      <c r="E68" s="13" t="s">
        <v>48</v>
      </c>
      <c r="F68" s="26">
        <v>200</v>
      </c>
      <c r="G68" s="162">
        <f>'Приложение 5'!F68</f>
        <v>1210.2</v>
      </c>
      <c r="H68" s="162">
        <f>'Приложение 5'!G68</f>
        <v>1280.0999999999999</v>
      </c>
      <c r="I68" s="162">
        <f>'Приложение 5'!H68</f>
        <v>1328.5</v>
      </c>
      <c r="J68" s="9"/>
    </row>
    <row r="69" spans="1:10" ht="32.1" customHeight="1" x14ac:dyDescent="0.2">
      <c r="A69" s="22" t="s">
        <v>18</v>
      </c>
      <c r="B69" s="118">
        <v>293</v>
      </c>
      <c r="C69" s="11">
        <v>4</v>
      </c>
      <c r="D69" s="12">
        <v>9</v>
      </c>
      <c r="E69" s="13" t="s">
        <v>48</v>
      </c>
      <c r="F69" s="26">
        <v>240</v>
      </c>
      <c r="G69" s="162">
        <f>'Приложение 5'!F69</f>
        <v>1210.2</v>
      </c>
      <c r="H69" s="162">
        <f>'Приложение 5'!G69</f>
        <v>1280.0999999999999</v>
      </c>
      <c r="I69" s="162">
        <f>'Приложение 5'!H69</f>
        <v>1328.5</v>
      </c>
      <c r="J69" s="9"/>
    </row>
    <row r="70" spans="1:10" ht="15.95" customHeight="1" x14ac:dyDescent="0.2">
      <c r="A70" s="16" t="s">
        <v>49</v>
      </c>
      <c r="B70" s="221">
        <v>293</v>
      </c>
      <c r="C70" s="17">
        <v>5</v>
      </c>
      <c r="D70" s="18" t="s">
        <v>7</v>
      </c>
      <c r="E70" s="19" t="s">
        <v>7</v>
      </c>
      <c r="F70" s="20" t="s">
        <v>7</v>
      </c>
      <c r="G70" s="161">
        <f>'Приложение 5'!F70</f>
        <v>20</v>
      </c>
      <c r="H70" s="161">
        <f>'Приложение 5'!G70</f>
        <v>90</v>
      </c>
      <c r="I70" s="161">
        <f>'Приложение 5'!H70</f>
        <v>450</v>
      </c>
      <c r="J70" s="9"/>
    </row>
    <row r="71" spans="1:10" ht="15.95" customHeight="1" x14ac:dyDescent="0.2">
      <c r="A71" s="16" t="s">
        <v>50</v>
      </c>
      <c r="B71" s="221">
        <v>293</v>
      </c>
      <c r="C71" s="4">
        <v>5</v>
      </c>
      <c r="D71" s="5">
        <v>3</v>
      </c>
      <c r="E71" s="6"/>
      <c r="F71" s="7"/>
      <c r="G71" s="161">
        <f>'Приложение 5'!F71</f>
        <v>20</v>
      </c>
      <c r="H71" s="161">
        <f>'Приложение 5'!G71</f>
        <v>90</v>
      </c>
      <c r="I71" s="161">
        <f>'Приложение 5'!H71</f>
        <v>450</v>
      </c>
      <c r="J71" s="9"/>
    </row>
    <row r="72" spans="1:10" ht="15.95" customHeight="1" x14ac:dyDescent="0.2">
      <c r="A72" s="3" t="s">
        <v>9</v>
      </c>
      <c r="B72" s="221">
        <v>293</v>
      </c>
      <c r="C72" s="4">
        <v>5</v>
      </c>
      <c r="D72" s="5">
        <v>3</v>
      </c>
      <c r="E72" s="6" t="s">
        <v>10</v>
      </c>
      <c r="F72" s="7" t="s">
        <v>7</v>
      </c>
      <c r="G72" s="161">
        <f>'Приложение 5'!F72</f>
        <v>20</v>
      </c>
      <c r="H72" s="161">
        <f>'Приложение 5'!G72</f>
        <v>90</v>
      </c>
      <c r="I72" s="161">
        <f>'Приложение 5'!H72</f>
        <v>450</v>
      </c>
      <c r="J72" s="9"/>
    </row>
    <row r="73" spans="1:10" ht="18" customHeight="1" x14ac:dyDescent="0.2">
      <c r="A73" s="10" t="s">
        <v>51</v>
      </c>
      <c r="B73" s="118">
        <v>293</v>
      </c>
      <c r="C73" s="11">
        <v>5</v>
      </c>
      <c r="D73" s="12">
        <v>3</v>
      </c>
      <c r="E73" s="13" t="s">
        <v>52</v>
      </c>
      <c r="F73" s="14"/>
      <c r="G73" s="162">
        <f>'Приложение 5'!F73</f>
        <v>10</v>
      </c>
      <c r="H73" s="162">
        <f>'Приложение 5'!G73</f>
        <v>20</v>
      </c>
      <c r="I73" s="162">
        <f>'Приложение 5'!H73</f>
        <v>200</v>
      </c>
      <c r="J73" s="9"/>
    </row>
    <row r="74" spans="1:10" ht="32.1" customHeight="1" x14ac:dyDescent="0.2">
      <c r="A74" s="10" t="s">
        <v>108</v>
      </c>
      <c r="B74" s="118">
        <v>293</v>
      </c>
      <c r="C74" s="11">
        <v>5</v>
      </c>
      <c r="D74" s="12">
        <v>3</v>
      </c>
      <c r="E74" s="13" t="s">
        <v>52</v>
      </c>
      <c r="F74" s="14">
        <v>200</v>
      </c>
      <c r="G74" s="162">
        <f>'Приложение 5'!F74</f>
        <v>10</v>
      </c>
      <c r="H74" s="162">
        <f>'Приложение 5'!G74</f>
        <v>20</v>
      </c>
      <c r="I74" s="162">
        <f>'Приложение 5'!H74</f>
        <v>200</v>
      </c>
      <c r="J74" s="9"/>
    </row>
    <row r="75" spans="1:10" ht="32.1" customHeight="1" x14ac:dyDescent="0.2">
      <c r="A75" s="10" t="s">
        <v>18</v>
      </c>
      <c r="B75" s="118">
        <v>293</v>
      </c>
      <c r="C75" s="11">
        <v>5</v>
      </c>
      <c r="D75" s="12">
        <v>3</v>
      </c>
      <c r="E75" s="13" t="s">
        <v>52</v>
      </c>
      <c r="F75" s="14">
        <v>240</v>
      </c>
      <c r="G75" s="162">
        <f>'Приложение 5'!F75</f>
        <v>10</v>
      </c>
      <c r="H75" s="162">
        <f>'Приложение 5'!G75</f>
        <v>20</v>
      </c>
      <c r="I75" s="162">
        <f>'Приложение 5'!H75</f>
        <v>200</v>
      </c>
      <c r="J75" s="9"/>
    </row>
    <row r="76" spans="1:10" ht="32.1" customHeight="1" x14ac:dyDescent="0.2">
      <c r="A76" s="10" t="s">
        <v>53</v>
      </c>
      <c r="B76" s="118">
        <v>293</v>
      </c>
      <c r="C76" s="11">
        <v>5</v>
      </c>
      <c r="D76" s="12">
        <v>3</v>
      </c>
      <c r="E76" s="13" t="s">
        <v>54</v>
      </c>
      <c r="F76" s="14"/>
      <c r="G76" s="162">
        <f>'Приложение 5'!F76</f>
        <v>10</v>
      </c>
      <c r="H76" s="162">
        <f>'Приложение 5'!G76</f>
        <v>70</v>
      </c>
      <c r="I76" s="162">
        <f>'Приложение 5'!H76</f>
        <v>250</v>
      </c>
      <c r="J76" s="9"/>
    </row>
    <row r="77" spans="1:10" ht="32.1" customHeight="1" x14ac:dyDescent="0.2">
      <c r="A77" s="10" t="s">
        <v>108</v>
      </c>
      <c r="B77" s="118">
        <v>293</v>
      </c>
      <c r="C77" s="11">
        <v>5</v>
      </c>
      <c r="D77" s="12">
        <v>3</v>
      </c>
      <c r="E77" s="13" t="s">
        <v>54</v>
      </c>
      <c r="F77" s="14">
        <v>200</v>
      </c>
      <c r="G77" s="162">
        <f>'Приложение 5'!F77</f>
        <v>10</v>
      </c>
      <c r="H77" s="162">
        <f>'Приложение 5'!G77</f>
        <v>70</v>
      </c>
      <c r="I77" s="162">
        <f>'Приложение 5'!H77</f>
        <v>250</v>
      </c>
      <c r="J77" s="9"/>
    </row>
    <row r="78" spans="1:10" ht="32.1" customHeight="1" x14ac:dyDescent="0.2">
      <c r="A78" s="10" t="s">
        <v>18</v>
      </c>
      <c r="B78" s="118">
        <v>293</v>
      </c>
      <c r="C78" s="11">
        <v>5</v>
      </c>
      <c r="D78" s="12">
        <v>3</v>
      </c>
      <c r="E78" s="13" t="s">
        <v>54</v>
      </c>
      <c r="F78" s="14">
        <v>240</v>
      </c>
      <c r="G78" s="162">
        <f>'Приложение 5'!F78</f>
        <v>10</v>
      </c>
      <c r="H78" s="162">
        <f>'Приложение 5'!G78</f>
        <v>70</v>
      </c>
      <c r="I78" s="162">
        <f>'Приложение 5'!H78</f>
        <v>250</v>
      </c>
      <c r="J78" s="9"/>
    </row>
    <row r="79" spans="1:10" ht="15.95" customHeight="1" x14ac:dyDescent="0.2">
      <c r="A79" s="77" t="s">
        <v>55</v>
      </c>
      <c r="B79" s="221">
        <v>293</v>
      </c>
      <c r="C79" s="54">
        <v>8</v>
      </c>
      <c r="D79" s="54" t="s">
        <v>7</v>
      </c>
      <c r="E79" s="58" t="s">
        <v>7</v>
      </c>
      <c r="F79" s="59" t="s">
        <v>7</v>
      </c>
      <c r="G79" s="161">
        <f>'Приложение 5'!F79</f>
        <v>3786.3</v>
      </c>
      <c r="H79" s="161">
        <f>'Приложение 5'!G79</f>
        <v>1018.1</v>
      </c>
      <c r="I79" s="161">
        <f>'Приложение 5'!H79</f>
        <v>1018.1</v>
      </c>
      <c r="J79" s="9"/>
    </row>
    <row r="80" spans="1:10" ht="15.95" customHeight="1" x14ac:dyDescent="0.2">
      <c r="A80" s="60" t="s">
        <v>56</v>
      </c>
      <c r="B80" s="221">
        <v>293</v>
      </c>
      <c r="C80" s="61">
        <v>8</v>
      </c>
      <c r="D80" s="62">
        <v>1</v>
      </c>
      <c r="E80" s="63" t="s">
        <v>7</v>
      </c>
      <c r="F80" s="64" t="s">
        <v>7</v>
      </c>
      <c r="G80" s="161">
        <f>'Приложение 5'!F80</f>
        <v>3786.3</v>
      </c>
      <c r="H80" s="161">
        <f>'Приложение 5'!G80</f>
        <v>1018.1</v>
      </c>
      <c r="I80" s="161">
        <f>'Приложение 5'!H80</f>
        <v>1018.1</v>
      </c>
      <c r="J80" s="9"/>
    </row>
    <row r="81" spans="1:10" ht="15.95" customHeight="1" x14ac:dyDescent="0.2">
      <c r="A81" s="114" t="s">
        <v>9</v>
      </c>
      <c r="B81" s="221">
        <v>293</v>
      </c>
      <c r="C81" s="4">
        <v>8</v>
      </c>
      <c r="D81" s="5">
        <v>1</v>
      </c>
      <c r="E81" s="6" t="s">
        <v>10</v>
      </c>
      <c r="F81" s="7" t="s">
        <v>7</v>
      </c>
      <c r="G81" s="161">
        <f>'Приложение 5'!F81</f>
        <v>3786.3</v>
      </c>
      <c r="H81" s="161">
        <f>'Приложение 5'!G81</f>
        <v>1018.1</v>
      </c>
      <c r="I81" s="161">
        <f>'Приложение 5'!H81</f>
        <v>1018.1</v>
      </c>
      <c r="J81" s="9"/>
    </row>
    <row r="82" spans="1:10" ht="31.5" x14ac:dyDescent="0.2">
      <c r="A82" s="41" t="s">
        <v>57</v>
      </c>
      <c r="B82" s="118">
        <v>293</v>
      </c>
      <c r="C82" s="55">
        <v>8</v>
      </c>
      <c r="D82" s="56">
        <v>1</v>
      </c>
      <c r="E82" s="13" t="s">
        <v>58</v>
      </c>
      <c r="F82" s="65"/>
      <c r="G82" s="162">
        <f>'Приложение 5'!F82</f>
        <v>533.29999999999995</v>
      </c>
      <c r="H82" s="162">
        <f>'Приложение 5'!G82</f>
        <v>1018.1</v>
      </c>
      <c r="I82" s="162">
        <f>'Приложение 5'!H82</f>
        <v>1018.1</v>
      </c>
      <c r="J82" s="9"/>
    </row>
    <row r="83" spans="1:10" ht="31.5" x14ac:dyDescent="0.2">
      <c r="A83" s="38" t="s">
        <v>129</v>
      </c>
      <c r="B83" s="118">
        <v>293</v>
      </c>
      <c r="C83" s="24">
        <v>8</v>
      </c>
      <c r="D83" s="24">
        <v>1</v>
      </c>
      <c r="E83" s="39" t="s">
        <v>58</v>
      </c>
      <c r="F83" s="26">
        <v>600</v>
      </c>
      <c r="G83" s="162">
        <f>'Приложение 5'!F83</f>
        <v>533.29999999999995</v>
      </c>
      <c r="H83" s="162">
        <f>'Приложение 5'!G83</f>
        <v>1018.1</v>
      </c>
      <c r="I83" s="162">
        <f>'Приложение 5'!H83</f>
        <v>1018.1</v>
      </c>
      <c r="J83" s="9"/>
    </row>
    <row r="84" spans="1:10" ht="18.75" x14ac:dyDescent="0.2">
      <c r="A84" s="38" t="s">
        <v>130</v>
      </c>
      <c r="B84" s="118">
        <v>293</v>
      </c>
      <c r="C84" s="24">
        <v>8</v>
      </c>
      <c r="D84" s="24">
        <v>1</v>
      </c>
      <c r="E84" s="39" t="s">
        <v>58</v>
      </c>
      <c r="F84" s="26">
        <v>610</v>
      </c>
      <c r="G84" s="162">
        <f>'Приложение 5'!F84</f>
        <v>533.29999999999995</v>
      </c>
      <c r="H84" s="162">
        <f>'Приложение 5'!G84</f>
        <v>1018.1</v>
      </c>
      <c r="I84" s="162">
        <f>'Приложение 5'!H84</f>
        <v>1018.1</v>
      </c>
      <c r="J84" s="9"/>
    </row>
    <row r="85" spans="1:10" ht="63" x14ac:dyDescent="0.2">
      <c r="A85" s="41" t="s">
        <v>124</v>
      </c>
      <c r="B85" s="118">
        <v>293</v>
      </c>
      <c r="C85" s="67">
        <v>8</v>
      </c>
      <c r="D85" s="68">
        <v>1</v>
      </c>
      <c r="E85" s="13" t="s">
        <v>59</v>
      </c>
      <c r="F85" s="69"/>
      <c r="G85" s="162">
        <f>'Приложение 5'!F85</f>
        <v>3253</v>
      </c>
      <c r="H85" s="162">
        <f>'Приложение 5'!G85</f>
        <v>0</v>
      </c>
      <c r="I85" s="162">
        <f>'Приложение 5'!H85</f>
        <v>0</v>
      </c>
      <c r="J85" s="9"/>
    </row>
    <row r="86" spans="1:10" ht="31.5" x14ac:dyDescent="0.2">
      <c r="A86" s="38" t="s">
        <v>129</v>
      </c>
      <c r="B86" s="118">
        <v>293</v>
      </c>
      <c r="C86" s="67">
        <v>8</v>
      </c>
      <c r="D86" s="68">
        <v>1</v>
      </c>
      <c r="E86" s="13" t="s">
        <v>59</v>
      </c>
      <c r="F86" s="69">
        <v>600</v>
      </c>
      <c r="G86" s="162">
        <f>'Приложение 5'!F86</f>
        <v>3253</v>
      </c>
      <c r="H86" s="162">
        <f>'Приложение 5'!G86</f>
        <v>0</v>
      </c>
      <c r="I86" s="162">
        <f>'Приложение 5'!H86</f>
        <v>0</v>
      </c>
      <c r="J86" s="9"/>
    </row>
    <row r="87" spans="1:10" ht="18.75" x14ac:dyDescent="0.2">
      <c r="A87" s="38" t="s">
        <v>130</v>
      </c>
      <c r="B87" s="118">
        <v>293</v>
      </c>
      <c r="C87" s="67">
        <v>8</v>
      </c>
      <c r="D87" s="68">
        <v>1</v>
      </c>
      <c r="E87" s="13" t="s">
        <v>59</v>
      </c>
      <c r="F87" s="69">
        <v>610</v>
      </c>
      <c r="G87" s="162">
        <f>'Приложение 5'!F87</f>
        <v>3253</v>
      </c>
      <c r="H87" s="162">
        <f>'Приложение 5'!G87</f>
        <v>0</v>
      </c>
      <c r="I87" s="162">
        <f>'Приложение 5'!H87</f>
        <v>0</v>
      </c>
      <c r="J87" s="9"/>
    </row>
    <row r="88" spans="1:10" ht="15.95" customHeight="1" x14ac:dyDescent="0.2">
      <c r="A88" s="16" t="s">
        <v>60</v>
      </c>
      <c r="B88" s="221">
        <v>293</v>
      </c>
      <c r="C88" s="53">
        <v>10</v>
      </c>
      <c r="D88" s="68"/>
      <c r="E88" s="13"/>
      <c r="F88" s="69"/>
      <c r="G88" s="161">
        <f>'Приложение 5'!F88</f>
        <v>240</v>
      </c>
      <c r="H88" s="161">
        <f>'Приложение 5'!G88</f>
        <v>240</v>
      </c>
      <c r="I88" s="161">
        <f>'Приложение 5'!H88</f>
        <v>240</v>
      </c>
      <c r="J88" s="9"/>
    </row>
    <row r="89" spans="1:10" ht="15.95" customHeight="1" x14ac:dyDescent="0.2">
      <c r="A89" s="52" t="s">
        <v>61</v>
      </c>
      <c r="B89" s="221">
        <v>293</v>
      </c>
      <c r="C89" s="53">
        <v>10</v>
      </c>
      <c r="D89" s="54">
        <v>1</v>
      </c>
      <c r="E89" s="58" t="s">
        <v>7</v>
      </c>
      <c r="F89" s="59" t="s">
        <v>7</v>
      </c>
      <c r="G89" s="161">
        <f>'Приложение 5'!F89</f>
        <v>240</v>
      </c>
      <c r="H89" s="161">
        <f>'Приложение 5'!G89</f>
        <v>240</v>
      </c>
      <c r="I89" s="161">
        <f>'Приложение 5'!H89</f>
        <v>240</v>
      </c>
      <c r="J89" s="9"/>
    </row>
    <row r="90" spans="1:10" ht="15.95" customHeight="1" x14ac:dyDescent="0.2">
      <c r="A90" s="74" t="s">
        <v>62</v>
      </c>
      <c r="B90" s="118">
        <v>293</v>
      </c>
      <c r="C90" s="71">
        <v>10</v>
      </c>
      <c r="D90" s="72">
        <v>1</v>
      </c>
      <c r="E90" s="40" t="s">
        <v>10</v>
      </c>
      <c r="F90" s="73" t="s">
        <v>7</v>
      </c>
      <c r="G90" s="162">
        <f>'Приложение 5'!F90</f>
        <v>240</v>
      </c>
      <c r="H90" s="162">
        <f>'Приложение 5'!G90</f>
        <v>240</v>
      </c>
      <c r="I90" s="162">
        <f>'Приложение 5'!H90</f>
        <v>240</v>
      </c>
      <c r="J90" s="9"/>
    </row>
    <row r="91" spans="1:10" ht="32.1" customHeight="1" x14ac:dyDescent="0.2">
      <c r="A91" s="75" t="s">
        <v>63</v>
      </c>
      <c r="B91" s="118">
        <v>293</v>
      </c>
      <c r="C91" s="55">
        <v>10</v>
      </c>
      <c r="D91" s="56">
        <v>1</v>
      </c>
      <c r="E91" s="13" t="s">
        <v>106</v>
      </c>
      <c r="F91" s="65" t="s">
        <v>7</v>
      </c>
      <c r="G91" s="162">
        <f>'Приложение 5'!F91</f>
        <v>240</v>
      </c>
      <c r="H91" s="162">
        <f>'Приложение 5'!G91</f>
        <v>240</v>
      </c>
      <c r="I91" s="162">
        <f>'Приложение 5'!H91</f>
        <v>240</v>
      </c>
      <c r="J91" s="9"/>
    </row>
    <row r="92" spans="1:10" ht="15.95" customHeight="1" x14ac:dyDescent="0.2">
      <c r="A92" s="57" t="s">
        <v>64</v>
      </c>
      <c r="B92" s="118">
        <v>293</v>
      </c>
      <c r="C92" s="67">
        <v>10</v>
      </c>
      <c r="D92" s="68">
        <v>1</v>
      </c>
      <c r="E92" s="13" t="s">
        <v>106</v>
      </c>
      <c r="F92" s="69">
        <v>300</v>
      </c>
      <c r="G92" s="162">
        <f>'Приложение 5'!F92</f>
        <v>240</v>
      </c>
      <c r="H92" s="162">
        <f>'Приложение 5'!G92</f>
        <v>240</v>
      </c>
      <c r="I92" s="162">
        <f>'Приложение 5'!H92</f>
        <v>240</v>
      </c>
      <c r="J92" s="9"/>
    </row>
    <row r="93" spans="1:10" ht="31.5" customHeight="1" x14ac:dyDescent="0.2">
      <c r="A93" s="22" t="s">
        <v>116</v>
      </c>
      <c r="B93" s="118">
        <v>293</v>
      </c>
      <c r="C93" s="67">
        <v>10</v>
      </c>
      <c r="D93" s="68">
        <v>1</v>
      </c>
      <c r="E93" s="39" t="s">
        <v>106</v>
      </c>
      <c r="F93" s="69">
        <v>320</v>
      </c>
      <c r="G93" s="162">
        <f>'Приложение 5'!F93</f>
        <v>240</v>
      </c>
      <c r="H93" s="162">
        <f>'Приложение 5'!G93</f>
        <v>240</v>
      </c>
      <c r="I93" s="162">
        <f>'Приложение 5'!H93</f>
        <v>240</v>
      </c>
      <c r="J93" s="9"/>
    </row>
    <row r="94" spans="1:10" ht="20.100000000000001" customHeight="1" x14ac:dyDescent="0.2">
      <c r="A94" s="105" t="s">
        <v>65</v>
      </c>
      <c r="B94" s="118">
        <v>293</v>
      </c>
      <c r="C94" s="18">
        <v>99</v>
      </c>
      <c r="D94" s="18"/>
      <c r="E94" s="51" t="s">
        <v>7</v>
      </c>
      <c r="F94" s="20" t="s">
        <v>7</v>
      </c>
      <c r="G94" s="161">
        <f>'Приложение 5'!F94</f>
        <v>0</v>
      </c>
      <c r="H94" s="161">
        <f>'Приложение 5'!G94</f>
        <v>134.1</v>
      </c>
      <c r="I94" s="161">
        <f>'Приложение 5'!H94</f>
        <v>305.89999999999998</v>
      </c>
      <c r="J94" s="9"/>
    </row>
    <row r="95" spans="1:10" ht="20.100000000000001" customHeight="1" x14ac:dyDescent="0.2">
      <c r="A95" s="147" t="s">
        <v>65</v>
      </c>
      <c r="B95" s="118">
        <v>293</v>
      </c>
      <c r="C95" s="24">
        <v>99</v>
      </c>
      <c r="D95" s="24">
        <v>99</v>
      </c>
      <c r="E95" s="39"/>
      <c r="F95" s="26"/>
      <c r="G95" s="161">
        <f>'Приложение 5'!F95</f>
        <v>0</v>
      </c>
      <c r="H95" s="161">
        <f>'Приложение 5'!G95</f>
        <v>134.1</v>
      </c>
      <c r="I95" s="161">
        <f>'Приложение 5'!H95</f>
        <v>305.89999999999998</v>
      </c>
      <c r="J95" s="9"/>
    </row>
    <row r="96" spans="1:10" ht="20.100000000000001" customHeight="1" x14ac:dyDescent="0.2">
      <c r="A96" s="147" t="s">
        <v>9</v>
      </c>
      <c r="B96" s="118">
        <v>293</v>
      </c>
      <c r="C96" s="24">
        <v>99</v>
      </c>
      <c r="D96" s="24">
        <v>99</v>
      </c>
      <c r="E96" s="39" t="s">
        <v>10</v>
      </c>
      <c r="F96" s="26"/>
      <c r="G96" s="162">
        <f>'Приложение 5'!F96</f>
        <v>0</v>
      </c>
      <c r="H96" s="162">
        <f>'Приложение 5'!G96</f>
        <v>134.1</v>
      </c>
      <c r="I96" s="162">
        <f>'Приложение 5'!H96</f>
        <v>305.89999999999998</v>
      </c>
      <c r="J96" s="9"/>
    </row>
    <row r="97" spans="1:10" ht="20.100000000000001" customHeight="1" x14ac:dyDescent="0.2">
      <c r="A97" s="147" t="s">
        <v>65</v>
      </c>
      <c r="B97" s="118">
        <v>293</v>
      </c>
      <c r="C97" s="24">
        <v>99</v>
      </c>
      <c r="D97" s="24">
        <v>99</v>
      </c>
      <c r="E97" s="39" t="s">
        <v>66</v>
      </c>
      <c r="F97" s="26"/>
      <c r="G97" s="162">
        <f>'Приложение 5'!F97</f>
        <v>0</v>
      </c>
      <c r="H97" s="162">
        <f>'Приложение 5'!G97</f>
        <v>134.1</v>
      </c>
      <c r="I97" s="162">
        <f>'Приложение 5'!H97</f>
        <v>305.89999999999998</v>
      </c>
      <c r="J97" s="9"/>
    </row>
    <row r="98" spans="1:10" ht="20.100000000000001" customHeight="1" x14ac:dyDescent="0.2">
      <c r="A98" s="147" t="s">
        <v>65</v>
      </c>
      <c r="B98" s="118">
        <v>293</v>
      </c>
      <c r="C98" s="24">
        <v>99</v>
      </c>
      <c r="D98" s="24">
        <v>99</v>
      </c>
      <c r="E98" s="39" t="s">
        <v>66</v>
      </c>
      <c r="F98" s="26">
        <v>900</v>
      </c>
      <c r="G98" s="162">
        <f>'Приложение 5'!F98</f>
        <v>0</v>
      </c>
      <c r="H98" s="162">
        <f>'Приложение 5'!G98</f>
        <v>134.1</v>
      </c>
      <c r="I98" s="162">
        <f>'Приложение 5'!H98</f>
        <v>305.89999999999998</v>
      </c>
      <c r="J98" s="9"/>
    </row>
    <row r="99" spans="1:10" ht="20.100000000000001" customHeight="1" x14ac:dyDescent="0.2">
      <c r="A99" s="147" t="s">
        <v>65</v>
      </c>
      <c r="B99" s="118">
        <v>293</v>
      </c>
      <c r="C99" s="24">
        <v>99</v>
      </c>
      <c r="D99" s="24">
        <v>99</v>
      </c>
      <c r="E99" s="39" t="s">
        <v>66</v>
      </c>
      <c r="F99" s="26">
        <v>990</v>
      </c>
      <c r="G99" s="162">
        <f>'Приложение 5'!F99</f>
        <v>0</v>
      </c>
      <c r="H99" s="162">
        <f>'Приложение 5'!G99</f>
        <v>134.1</v>
      </c>
      <c r="I99" s="162">
        <f>'Приложение 5'!H99</f>
        <v>305.89999999999998</v>
      </c>
      <c r="J99" s="9"/>
    </row>
    <row r="100" spans="1:10" ht="18.75" x14ac:dyDescent="0.25">
      <c r="A100" s="198" t="s">
        <v>67</v>
      </c>
      <c r="B100" s="222"/>
      <c r="C100" s="222"/>
      <c r="D100" s="222"/>
      <c r="E100" s="222"/>
      <c r="F100" s="223"/>
      <c r="G100" s="145">
        <f>G10+G51+G58+G64+G70+G79+G88+G94</f>
        <v>9033.9000000000015</v>
      </c>
      <c r="H100" s="145">
        <f>H10+H51+H58+H64+H70+H79+H88+H94</f>
        <v>5474.9000000000005</v>
      </c>
      <c r="I100" s="145">
        <f>I10+I51+I58+I64+I70+I79+I88+I94</f>
        <v>6234.5</v>
      </c>
      <c r="J100" s="9"/>
    </row>
    <row r="101" spans="1:10" ht="15.75" x14ac:dyDescent="0.25">
      <c r="A101" s="81"/>
      <c r="B101" s="81"/>
      <c r="C101" s="82"/>
      <c r="D101" s="82"/>
      <c r="E101" s="31"/>
      <c r="F101" s="83"/>
      <c r="G101" s="83"/>
      <c r="H101" s="83"/>
      <c r="I101" s="84"/>
      <c r="J101" s="85"/>
    </row>
    <row r="102" spans="1:10" ht="12" customHeight="1" x14ac:dyDescent="0.25">
      <c r="A102" s="86"/>
      <c r="B102" s="86"/>
      <c r="C102" s="87"/>
      <c r="D102" s="87"/>
      <c r="E102" s="88"/>
      <c r="F102" s="89"/>
      <c r="G102" s="89"/>
      <c r="H102" s="89"/>
      <c r="I102" s="90"/>
      <c r="J102" s="85"/>
    </row>
    <row r="103" spans="1:10" ht="12.75" customHeight="1" x14ac:dyDescent="0.25">
      <c r="A103" s="81"/>
      <c r="B103" s="81"/>
      <c r="C103" s="87"/>
      <c r="D103" s="87"/>
      <c r="E103" s="91"/>
      <c r="F103" s="89"/>
      <c r="G103" s="89"/>
      <c r="H103" s="89"/>
      <c r="I103" s="90"/>
      <c r="J103" s="85"/>
    </row>
    <row r="104" spans="1:10" ht="12.75" customHeight="1" x14ac:dyDescent="0.25">
      <c r="A104" s="81"/>
      <c r="B104" s="81"/>
      <c r="C104" s="92"/>
      <c r="D104" s="92"/>
      <c r="E104" s="91"/>
      <c r="F104" s="89"/>
      <c r="G104" s="89"/>
      <c r="H104" s="89"/>
      <c r="I104" s="90"/>
      <c r="J104" s="85"/>
    </row>
    <row r="105" spans="1:10" ht="12.75" customHeight="1" x14ac:dyDescent="0.2">
      <c r="A105" s="81"/>
      <c r="B105" s="81"/>
      <c r="C105" s="93"/>
      <c r="D105" s="93"/>
      <c r="E105" s="90"/>
      <c r="F105" s="93"/>
      <c r="G105" s="93"/>
      <c r="H105" s="93"/>
      <c r="I105" s="93"/>
      <c r="J105" s="85"/>
    </row>
    <row r="106" spans="1:10" ht="14.25" customHeight="1" x14ac:dyDescent="0.2">
      <c r="A106" s="81"/>
      <c r="B106" s="81"/>
      <c r="C106" s="92"/>
      <c r="D106" s="92"/>
      <c r="E106" s="93"/>
      <c r="F106" s="89"/>
      <c r="G106" s="89"/>
      <c r="H106" s="89"/>
      <c r="I106" s="90"/>
      <c r="J106" s="85"/>
    </row>
    <row r="107" spans="1:10" ht="15.75" x14ac:dyDescent="0.25">
      <c r="A107" s="82"/>
      <c r="B107" s="82"/>
      <c r="C107" s="94"/>
      <c r="D107" s="94"/>
      <c r="E107" s="90"/>
      <c r="F107" s="94"/>
      <c r="G107" s="94"/>
      <c r="H107" s="94"/>
      <c r="I107" s="94"/>
    </row>
    <row r="108" spans="1:10" ht="15.75" x14ac:dyDescent="0.25">
      <c r="A108" s="95"/>
      <c r="B108" s="95"/>
    </row>
    <row r="109" spans="1:10" ht="15.75" x14ac:dyDescent="0.25">
      <c r="A109" s="95"/>
      <c r="B109" s="95"/>
    </row>
    <row r="110" spans="1:10" ht="15" x14ac:dyDescent="0.2">
      <c r="A110" s="96"/>
      <c r="B110" s="96"/>
    </row>
    <row r="111" spans="1:10" ht="15" x14ac:dyDescent="0.2">
      <c r="A111" s="97"/>
      <c r="B111" s="97"/>
    </row>
    <row r="112" spans="1:10" ht="15" x14ac:dyDescent="0.2">
      <c r="A112" s="96"/>
      <c r="B112" s="96"/>
    </row>
  </sheetData>
  <autoFilter ref="A8:IL100"/>
  <mergeCells count="12">
    <mergeCell ref="F1:I1"/>
    <mergeCell ref="E3:I3"/>
    <mergeCell ref="A5:I5"/>
    <mergeCell ref="A100:F100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="60" zoomScaleNormal="100" workbookViewId="0">
      <selection activeCell="C15" sqref="C15"/>
    </sheetView>
  </sheetViews>
  <sheetFormatPr defaultRowHeight="15" x14ac:dyDescent="0.25"/>
  <cols>
    <col min="1" max="4" width="28.5703125" style="224" customWidth="1"/>
    <col min="5" max="251" width="9.140625" style="224"/>
    <col min="252" max="252" width="42.28515625" style="224" customWidth="1"/>
    <col min="253" max="253" width="39" style="224" customWidth="1"/>
    <col min="254" max="507" width="9.140625" style="224"/>
    <col min="508" max="508" width="42.28515625" style="224" customWidth="1"/>
    <col min="509" max="509" width="39" style="224" customWidth="1"/>
    <col min="510" max="763" width="9.140625" style="224"/>
    <col min="764" max="764" width="42.28515625" style="224" customWidth="1"/>
    <col min="765" max="765" width="39" style="224" customWidth="1"/>
    <col min="766" max="1019" width="9.140625" style="224"/>
    <col min="1020" max="1020" width="42.28515625" style="224" customWidth="1"/>
    <col min="1021" max="1021" width="39" style="224" customWidth="1"/>
    <col min="1022" max="1275" width="9.140625" style="224"/>
    <col min="1276" max="1276" width="42.28515625" style="224" customWidth="1"/>
    <col min="1277" max="1277" width="39" style="224" customWidth="1"/>
    <col min="1278" max="1531" width="9.140625" style="224"/>
    <col min="1532" max="1532" width="42.28515625" style="224" customWidth="1"/>
    <col min="1533" max="1533" width="39" style="224" customWidth="1"/>
    <col min="1534" max="1787" width="9.140625" style="224"/>
    <col min="1788" max="1788" width="42.28515625" style="224" customWidth="1"/>
    <col min="1789" max="1789" width="39" style="224" customWidth="1"/>
    <col min="1790" max="2043" width="9.140625" style="224"/>
    <col min="2044" max="2044" width="42.28515625" style="224" customWidth="1"/>
    <col min="2045" max="2045" width="39" style="224" customWidth="1"/>
    <col min="2046" max="2299" width="9.140625" style="224"/>
    <col min="2300" max="2300" width="42.28515625" style="224" customWidth="1"/>
    <col min="2301" max="2301" width="39" style="224" customWidth="1"/>
    <col min="2302" max="2555" width="9.140625" style="224"/>
    <col min="2556" max="2556" width="42.28515625" style="224" customWidth="1"/>
    <col min="2557" max="2557" width="39" style="224" customWidth="1"/>
    <col min="2558" max="2811" width="9.140625" style="224"/>
    <col min="2812" max="2812" width="42.28515625" style="224" customWidth="1"/>
    <col min="2813" max="2813" width="39" style="224" customWidth="1"/>
    <col min="2814" max="3067" width="9.140625" style="224"/>
    <col min="3068" max="3068" width="42.28515625" style="224" customWidth="1"/>
    <col min="3069" max="3069" width="39" style="224" customWidth="1"/>
    <col min="3070" max="3323" width="9.140625" style="224"/>
    <col min="3324" max="3324" width="42.28515625" style="224" customWidth="1"/>
    <col min="3325" max="3325" width="39" style="224" customWidth="1"/>
    <col min="3326" max="3579" width="9.140625" style="224"/>
    <col min="3580" max="3580" width="42.28515625" style="224" customWidth="1"/>
    <col min="3581" max="3581" width="39" style="224" customWidth="1"/>
    <col min="3582" max="3835" width="9.140625" style="224"/>
    <col min="3836" max="3836" width="42.28515625" style="224" customWidth="1"/>
    <col min="3837" max="3837" width="39" style="224" customWidth="1"/>
    <col min="3838" max="4091" width="9.140625" style="224"/>
    <col min="4092" max="4092" width="42.28515625" style="224" customWidth="1"/>
    <col min="4093" max="4093" width="39" style="224" customWidth="1"/>
    <col min="4094" max="4347" width="9.140625" style="224"/>
    <col min="4348" max="4348" width="42.28515625" style="224" customWidth="1"/>
    <col min="4349" max="4349" width="39" style="224" customWidth="1"/>
    <col min="4350" max="4603" width="9.140625" style="224"/>
    <col min="4604" max="4604" width="42.28515625" style="224" customWidth="1"/>
    <col min="4605" max="4605" width="39" style="224" customWidth="1"/>
    <col min="4606" max="4859" width="9.140625" style="224"/>
    <col min="4860" max="4860" width="42.28515625" style="224" customWidth="1"/>
    <col min="4861" max="4861" width="39" style="224" customWidth="1"/>
    <col min="4862" max="5115" width="9.140625" style="224"/>
    <col min="5116" max="5116" width="42.28515625" style="224" customWidth="1"/>
    <col min="5117" max="5117" width="39" style="224" customWidth="1"/>
    <col min="5118" max="5371" width="9.140625" style="224"/>
    <col min="5372" max="5372" width="42.28515625" style="224" customWidth="1"/>
    <col min="5373" max="5373" width="39" style="224" customWidth="1"/>
    <col min="5374" max="5627" width="9.140625" style="224"/>
    <col min="5628" max="5628" width="42.28515625" style="224" customWidth="1"/>
    <col min="5629" max="5629" width="39" style="224" customWidth="1"/>
    <col min="5630" max="5883" width="9.140625" style="224"/>
    <col min="5884" max="5884" width="42.28515625" style="224" customWidth="1"/>
    <col min="5885" max="5885" width="39" style="224" customWidth="1"/>
    <col min="5886" max="6139" width="9.140625" style="224"/>
    <col min="6140" max="6140" width="42.28515625" style="224" customWidth="1"/>
    <col min="6141" max="6141" width="39" style="224" customWidth="1"/>
    <col min="6142" max="6395" width="9.140625" style="224"/>
    <col min="6396" max="6396" width="42.28515625" style="224" customWidth="1"/>
    <col min="6397" max="6397" width="39" style="224" customWidth="1"/>
    <col min="6398" max="6651" width="9.140625" style="224"/>
    <col min="6652" max="6652" width="42.28515625" style="224" customWidth="1"/>
    <col min="6653" max="6653" width="39" style="224" customWidth="1"/>
    <col min="6654" max="6907" width="9.140625" style="224"/>
    <col min="6908" max="6908" width="42.28515625" style="224" customWidth="1"/>
    <col min="6909" max="6909" width="39" style="224" customWidth="1"/>
    <col min="6910" max="7163" width="9.140625" style="224"/>
    <col min="7164" max="7164" width="42.28515625" style="224" customWidth="1"/>
    <col min="7165" max="7165" width="39" style="224" customWidth="1"/>
    <col min="7166" max="7419" width="9.140625" style="224"/>
    <col min="7420" max="7420" width="42.28515625" style="224" customWidth="1"/>
    <col min="7421" max="7421" width="39" style="224" customWidth="1"/>
    <col min="7422" max="7675" width="9.140625" style="224"/>
    <col min="7676" max="7676" width="42.28515625" style="224" customWidth="1"/>
    <col min="7677" max="7677" width="39" style="224" customWidth="1"/>
    <col min="7678" max="7931" width="9.140625" style="224"/>
    <col min="7932" max="7932" width="42.28515625" style="224" customWidth="1"/>
    <col min="7933" max="7933" width="39" style="224" customWidth="1"/>
    <col min="7934" max="8187" width="9.140625" style="224"/>
    <col min="8188" max="8188" width="42.28515625" style="224" customWidth="1"/>
    <col min="8189" max="8189" width="39" style="224" customWidth="1"/>
    <col min="8190" max="8443" width="9.140625" style="224"/>
    <col min="8444" max="8444" width="42.28515625" style="224" customWidth="1"/>
    <col min="8445" max="8445" width="39" style="224" customWidth="1"/>
    <col min="8446" max="8699" width="9.140625" style="224"/>
    <col min="8700" max="8700" width="42.28515625" style="224" customWidth="1"/>
    <col min="8701" max="8701" width="39" style="224" customWidth="1"/>
    <col min="8702" max="8955" width="9.140625" style="224"/>
    <col min="8956" max="8956" width="42.28515625" style="224" customWidth="1"/>
    <col min="8957" max="8957" width="39" style="224" customWidth="1"/>
    <col min="8958" max="9211" width="9.140625" style="224"/>
    <col min="9212" max="9212" width="42.28515625" style="224" customWidth="1"/>
    <col min="9213" max="9213" width="39" style="224" customWidth="1"/>
    <col min="9214" max="9467" width="9.140625" style="224"/>
    <col min="9468" max="9468" width="42.28515625" style="224" customWidth="1"/>
    <col min="9469" max="9469" width="39" style="224" customWidth="1"/>
    <col min="9470" max="9723" width="9.140625" style="224"/>
    <col min="9724" max="9724" width="42.28515625" style="224" customWidth="1"/>
    <col min="9725" max="9725" width="39" style="224" customWidth="1"/>
    <col min="9726" max="9979" width="9.140625" style="224"/>
    <col min="9980" max="9980" width="42.28515625" style="224" customWidth="1"/>
    <col min="9981" max="9981" width="39" style="224" customWidth="1"/>
    <col min="9982" max="10235" width="9.140625" style="224"/>
    <col min="10236" max="10236" width="42.28515625" style="224" customWidth="1"/>
    <col min="10237" max="10237" width="39" style="224" customWidth="1"/>
    <col min="10238" max="10491" width="9.140625" style="224"/>
    <col min="10492" max="10492" width="42.28515625" style="224" customWidth="1"/>
    <col min="10493" max="10493" width="39" style="224" customWidth="1"/>
    <col min="10494" max="10747" width="9.140625" style="224"/>
    <col min="10748" max="10748" width="42.28515625" style="224" customWidth="1"/>
    <col min="10749" max="10749" width="39" style="224" customWidth="1"/>
    <col min="10750" max="11003" width="9.140625" style="224"/>
    <col min="11004" max="11004" width="42.28515625" style="224" customWidth="1"/>
    <col min="11005" max="11005" width="39" style="224" customWidth="1"/>
    <col min="11006" max="11259" width="9.140625" style="224"/>
    <col min="11260" max="11260" width="42.28515625" style="224" customWidth="1"/>
    <col min="11261" max="11261" width="39" style="224" customWidth="1"/>
    <col min="11262" max="11515" width="9.140625" style="224"/>
    <col min="11516" max="11516" width="42.28515625" style="224" customWidth="1"/>
    <col min="11517" max="11517" width="39" style="224" customWidth="1"/>
    <col min="11518" max="11771" width="9.140625" style="224"/>
    <col min="11772" max="11772" width="42.28515625" style="224" customWidth="1"/>
    <col min="11773" max="11773" width="39" style="224" customWidth="1"/>
    <col min="11774" max="12027" width="9.140625" style="224"/>
    <col min="12028" max="12028" width="42.28515625" style="224" customWidth="1"/>
    <col min="12029" max="12029" width="39" style="224" customWidth="1"/>
    <col min="12030" max="12283" width="9.140625" style="224"/>
    <col min="12284" max="12284" width="42.28515625" style="224" customWidth="1"/>
    <col min="12285" max="12285" width="39" style="224" customWidth="1"/>
    <col min="12286" max="12539" width="9.140625" style="224"/>
    <col min="12540" max="12540" width="42.28515625" style="224" customWidth="1"/>
    <col min="12541" max="12541" width="39" style="224" customWidth="1"/>
    <col min="12542" max="12795" width="9.140625" style="224"/>
    <col min="12796" max="12796" width="42.28515625" style="224" customWidth="1"/>
    <col min="12797" max="12797" width="39" style="224" customWidth="1"/>
    <col min="12798" max="13051" width="9.140625" style="224"/>
    <col min="13052" max="13052" width="42.28515625" style="224" customWidth="1"/>
    <col min="13053" max="13053" width="39" style="224" customWidth="1"/>
    <col min="13054" max="13307" width="9.140625" style="224"/>
    <col min="13308" max="13308" width="42.28515625" style="224" customWidth="1"/>
    <col min="13309" max="13309" width="39" style="224" customWidth="1"/>
    <col min="13310" max="13563" width="9.140625" style="224"/>
    <col min="13564" max="13564" width="42.28515625" style="224" customWidth="1"/>
    <col min="13565" max="13565" width="39" style="224" customWidth="1"/>
    <col min="13566" max="13819" width="9.140625" style="224"/>
    <col min="13820" max="13820" width="42.28515625" style="224" customWidth="1"/>
    <col min="13821" max="13821" width="39" style="224" customWidth="1"/>
    <col min="13822" max="14075" width="9.140625" style="224"/>
    <col min="14076" max="14076" width="42.28515625" style="224" customWidth="1"/>
    <col min="14077" max="14077" width="39" style="224" customWidth="1"/>
    <col min="14078" max="14331" width="9.140625" style="224"/>
    <col min="14332" max="14332" width="42.28515625" style="224" customWidth="1"/>
    <col min="14333" max="14333" width="39" style="224" customWidth="1"/>
    <col min="14334" max="14587" width="9.140625" style="224"/>
    <col min="14588" max="14588" width="42.28515625" style="224" customWidth="1"/>
    <col min="14589" max="14589" width="39" style="224" customWidth="1"/>
    <col min="14590" max="14843" width="9.140625" style="224"/>
    <col min="14844" max="14844" width="42.28515625" style="224" customWidth="1"/>
    <col min="14845" max="14845" width="39" style="224" customWidth="1"/>
    <col min="14846" max="15099" width="9.140625" style="224"/>
    <col min="15100" max="15100" width="42.28515625" style="224" customWidth="1"/>
    <col min="15101" max="15101" width="39" style="224" customWidth="1"/>
    <col min="15102" max="15355" width="9.140625" style="224"/>
    <col min="15356" max="15356" width="42.28515625" style="224" customWidth="1"/>
    <col min="15357" max="15357" width="39" style="224" customWidth="1"/>
    <col min="15358" max="15611" width="9.140625" style="224"/>
    <col min="15612" max="15612" width="42.28515625" style="224" customWidth="1"/>
    <col min="15613" max="15613" width="39" style="224" customWidth="1"/>
    <col min="15614" max="15867" width="9.140625" style="224"/>
    <col min="15868" max="15868" width="42.28515625" style="224" customWidth="1"/>
    <col min="15869" max="15869" width="39" style="224" customWidth="1"/>
    <col min="15870" max="16123" width="9.140625" style="224"/>
    <col min="16124" max="16124" width="42.28515625" style="224" customWidth="1"/>
    <col min="16125" max="16125" width="39" style="224" customWidth="1"/>
    <col min="16126" max="16384" width="9.140625" style="224"/>
  </cols>
  <sheetData>
    <row r="1" spans="1:5" ht="15" customHeight="1" x14ac:dyDescent="0.25">
      <c r="C1" s="199" t="s">
        <v>78</v>
      </c>
      <c r="D1" s="199"/>
    </row>
    <row r="2" spans="1:5" ht="39" customHeight="1" x14ac:dyDescent="0.25">
      <c r="C2" s="193" t="s">
        <v>135</v>
      </c>
      <c r="D2" s="210"/>
      <c r="E2" s="209"/>
    </row>
    <row r="3" spans="1:5" ht="13.5" customHeight="1" x14ac:dyDescent="0.25">
      <c r="C3" s="201" t="s">
        <v>139</v>
      </c>
      <c r="D3" s="201"/>
    </row>
    <row r="4" spans="1:5" ht="13.5" customHeight="1" x14ac:dyDescent="0.25">
      <c r="C4" s="188"/>
      <c r="D4" s="188"/>
    </row>
    <row r="5" spans="1:5" ht="49.5" customHeight="1" x14ac:dyDescent="0.25">
      <c r="A5" s="225" t="s">
        <v>145</v>
      </c>
      <c r="B5" s="225"/>
      <c r="C5" s="225"/>
      <c r="D5" s="225"/>
    </row>
    <row r="6" spans="1:5" ht="15.75" x14ac:dyDescent="0.25">
      <c r="A6" s="95"/>
      <c r="B6" s="95"/>
      <c r="C6" s="200" t="s">
        <v>72</v>
      </c>
      <c r="D6" s="200"/>
    </row>
    <row r="7" spans="1:5" ht="20.100000000000001" customHeight="1" x14ac:dyDescent="0.25">
      <c r="A7" s="195" t="s">
        <v>76</v>
      </c>
      <c r="B7" s="194" t="s">
        <v>5</v>
      </c>
      <c r="C7" s="212"/>
      <c r="D7" s="220"/>
    </row>
    <row r="8" spans="1:5" ht="27" customHeight="1" x14ac:dyDescent="0.25">
      <c r="A8" s="213"/>
      <c r="B8" s="118" t="s">
        <v>117</v>
      </c>
      <c r="C8" s="118" t="s">
        <v>120</v>
      </c>
      <c r="D8" s="118" t="s">
        <v>143</v>
      </c>
    </row>
    <row r="9" spans="1:5" ht="20.100000000000001" customHeight="1" x14ac:dyDescent="0.25">
      <c r="A9" s="226" t="s">
        <v>136</v>
      </c>
      <c r="B9" s="179">
        <f>'Приложение 5'!F33</f>
        <v>22.5</v>
      </c>
      <c r="C9" s="179">
        <f>'Приложение 5'!G33</f>
        <v>22.5</v>
      </c>
      <c r="D9" s="179">
        <f>'Приложение 5'!H33</f>
        <v>22.5</v>
      </c>
    </row>
    <row r="10" spans="1:5" ht="20.100000000000001" customHeight="1" x14ac:dyDescent="0.25">
      <c r="A10" s="227" t="s">
        <v>77</v>
      </c>
      <c r="B10" s="228">
        <f>B9</f>
        <v>22.5</v>
      </c>
      <c r="C10" s="228">
        <f t="shared" ref="C10:D10" si="0">C9</f>
        <v>22.5</v>
      </c>
      <c r="D10" s="228">
        <f t="shared" si="0"/>
        <v>22.5</v>
      </c>
    </row>
    <row r="11" spans="1:5" ht="15.75" x14ac:dyDescent="0.25">
      <c r="A11" s="229"/>
      <c r="B11" s="229"/>
      <c r="C11" s="230"/>
      <c r="D11" s="230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5" zoomScaleNormal="90" zoomScaleSheetLayoutView="95" workbookViewId="0">
      <selection sqref="A1:XFD1048576"/>
    </sheetView>
  </sheetViews>
  <sheetFormatPr defaultRowHeight="12.75" x14ac:dyDescent="0.2"/>
  <cols>
    <col min="1" max="1" width="24.5703125" style="2" customWidth="1"/>
    <col min="2" max="2" width="49.28515625" style="2" customWidth="1"/>
    <col min="3" max="3" width="12.42578125" style="2" customWidth="1"/>
    <col min="4" max="4" width="11.5703125" style="2" customWidth="1"/>
    <col min="5" max="5" width="10.5703125" style="2" customWidth="1"/>
    <col min="6" max="258" width="9.140625" style="2"/>
    <col min="259" max="259" width="21.28515625" style="2" customWidth="1"/>
    <col min="260" max="260" width="49.28515625" style="2" customWidth="1"/>
    <col min="261" max="261" width="10.5703125" style="2" customWidth="1"/>
    <col min="262" max="514" width="9.140625" style="2"/>
    <col min="515" max="515" width="21.28515625" style="2" customWidth="1"/>
    <col min="516" max="516" width="49.28515625" style="2" customWidth="1"/>
    <col min="517" max="517" width="10.5703125" style="2" customWidth="1"/>
    <col min="518" max="770" width="9.140625" style="2"/>
    <col min="771" max="771" width="21.28515625" style="2" customWidth="1"/>
    <col min="772" max="772" width="49.28515625" style="2" customWidth="1"/>
    <col min="773" max="773" width="10.5703125" style="2" customWidth="1"/>
    <col min="774" max="1026" width="9.140625" style="2"/>
    <col min="1027" max="1027" width="21.28515625" style="2" customWidth="1"/>
    <col min="1028" max="1028" width="49.28515625" style="2" customWidth="1"/>
    <col min="1029" max="1029" width="10.5703125" style="2" customWidth="1"/>
    <col min="1030" max="1282" width="9.140625" style="2"/>
    <col min="1283" max="1283" width="21.28515625" style="2" customWidth="1"/>
    <col min="1284" max="1284" width="49.28515625" style="2" customWidth="1"/>
    <col min="1285" max="1285" width="10.5703125" style="2" customWidth="1"/>
    <col min="1286" max="1538" width="9.140625" style="2"/>
    <col min="1539" max="1539" width="21.28515625" style="2" customWidth="1"/>
    <col min="1540" max="1540" width="49.28515625" style="2" customWidth="1"/>
    <col min="1541" max="1541" width="10.5703125" style="2" customWidth="1"/>
    <col min="1542" max="1794" width="9.140625" style="2"/>
    <col min="1795" max="1795" width="21.28515625" style="2" customWidth="1"/>
    <col min="1796" max="1796" width="49.28515625" style="2" customWidth="1"/>
    <col min="1797" max="1797" width="10.5703125" style="2" customWidth="1"/>
    <col min="1798" max="2050" width="9.140625" style="2"/>
    <col min="2051" max="2051" width="21.28515625" style="2" customWidth="1"/>
    <col min="2052" max="2052" width="49.28515625" style="2" customWidth="1"/>
    <col min="2053" max="2053" width="10.5703125" style="2" customWidth="1"/>
    <col min="2054" max="2306" width="9.140625" style="2"/>
    <col min="2307" max="2307" width="21.28515625" style="2" customWidth="1"/>
    <col min="2308" max="2308" width="49.28515625" style="2" customWidth="1"/>
    <col min="2309" max="2309" width="10.5703125" style="2" customWidth="1"/>
    <col min="2310" max="2562" width="9.140625" style="2"/>
    <col min="2563" max="2563" width="21.28515625" style="2" customWidth="1"/>
    <col min="2564" max="2564" width="49.28515625" style="2" customWidth="1"/>
    <col min="2565" max="2565" width="10.5703125" style="2" customWidth="1"/>
    <col min="2566" max="2818" width="9.140625" style="2"/>
    <col min="2819" max="2819" width="21.28515625" style="2" customWidth="1"/>
    <col min="2820" max="2820" width="49.28515625" style="2" customWidth="1"/>
    <col min="2821" max="2821" width="10.5703125" style="2" customWidth="1"/>
    <col min="2822" max="3074" width="9.140625" style="2"/>
    <col min="3075" max="3075" width="21.28515625" style="2" customWidth="1"/>
    <col min="3076" max="3076" width="49.28515625" style="2" customWidth="1"/>
    <col min="3077" max="3077" width="10.5703125" style="2" customWidth="1"/>
    <col min="3078" max="3330" width="9.140625" style="2"/>
    <col min="3331" max="3331" width="21.28515625" style="2" customWidth="1"/>
    <col min="3332" max="3332" width="49.28515625" style="2" customWidth="1"/>
    <col min="3333" max="3333" width="10.5703125" style="2" customWidth="1"/>
    <col min="3334" max="3586" width="9.140625" style="2"/>
    <col min="3587" max="3587" width="21.28515625" style="2" customWidth="1"/>
    <col min="3588" max="3588" width="49.28515625" style="2" customWidth="1"/>
    <col min="3589" max="3589" width="10.5703125" style="2" customWidth="1"/>
    <col min="3590" max="3842" width="9.140625" style="2"/>
    <col min="3843" max="3843" width="21.28515625" style="2" customWidth="1"/>
    <col min="3844" max="3844" width="49.28515625" style="2" customWidth="1"/>
    <col min="3845" max="3845" width="10.5703125" style="2" customWidth="1"/>
    <col min="3846" max="4098" width="9.140625" style="2"/>
    <col min="4099" max="4099" width="21.28515625" style="2" customWidth="1"/>
    <col min="4100" max="4100" width="49.28515625" style="2" customWidth="1"/>
    <col min="4101" max="4101" width="10.5703125" style="2" customWidth="1"/>
    <col min="4102" max="4354" width="9.140625" style="2"/>
    <col min="4355" max="4355" width="21.28515625" style="2" customWidth="1"/>
    <col min="4356" max="4356" width="49.28515625" style="2" customWidth="1"/>
    <col min="4357" max="4357" width="10.5703125" style="2" customWidth="1"/>
    <col min="4358" max="4610" width="9.140625" style="2"/>
    <col min="4611" max="4611" width="21.28515625" style="2" customWidth="1"/>
    <col min="4612" max="4612" width="49.28515625" style="2" customWidth="1"/>
    <col min="4613" max="4613" width="10.5703125" style="2" customWidth="1"/>
    <col min="4614" max="4866" width="9.140625" style="2"/>
    <col min="4867" max="4867" width="21.28515625" style="2" customWidth="1"/>
    <col min="4868" max="4868" width="49.28515625" style="2" customWidth="1"/>
    <col min="4869" max="4869" width="10.5703125" style="2" customWidth="1"/>
    <col min="4870" max="5122" width="9.140625" style="2"/>
    <col min="5123" max="5123" width="21.28515625" style="2" customWidth="1"/>
    <col min="5124" max="5124" width="49.28515625" style="2" customWidth="1"/>
    <col min="5125" max="5125" width="10.5703125" style="2" customWidth="1"/>
    <col min="5126" max="5378" width="9.140625" style="2"/>
    <col min="5379" max="5379" width="21.28515625" style="2" customWidth="1"/>
    <col min="5380" max="5380" width="49.28515625" style="2" customWidth="1"/>
    <col min="5381" max="5381" width="10.5703125" style="2" customWidth="1"/>
    <col min="5382" max="5634" width="9.140625" style="2"/>
    <col min="5635" max="5635" width="21.28515625" style="2" customWidth="1"/>
    <col min="5636" max="5636" width="49.28515625" style="2" customWidth="1"/>
    <col min="5637" max="5637" width="10.5703125" style="2" customWidth="1"/>
    <col min="5638" max="5890" width="9.140625" style="2"/>
    <col min="5891" max="5891" width="21.28515625" style="2" customWidth="1"/>
    <col min="5892" max="5892" width="49.28515625" style="2" customWidth="1"/>
    <col min="5893" max="5893" width="10.5703125" style="2" customWidth="1"/>
    <col min="5894" max="6146" width="9.140625" style="2"/>
    <col min="6147" max="6147" width="21.28515625" style="2" customWidth="1"/>
    <col min="6148" max="6148" width="49.28515625" style="2" customWidth="1"/>
    <col min="6149" max="6149" width="10.5703125" style="2" customWidth="1"/>
    <col min="6150" max="6402" width="9.140625" style="2"/>
    <col min="6403" max="6403" width="21.28515625" style="2" customWidth="1"/>
    <col min="6404" max="6404" width="49.28515625" style="2" customWidth="1"/>
    <col min="6405" max="6405" width="10.5703125" style="2" customWidth="1"/>
    <col min="6406" max="6658" width="9.140625" style="2"/>
    <col min="6659" max="6659" width="21.28515625" style="2" customWidth="1"/>
    <col min="6660" max="6660" width="49.28515625" style="2" customWidth="1"/>
    <col min="6661" max="6661" width="10.5703125" style="2" customWidth="1"/>
    <col min="6662" max="6914" width="9.140625" style="2"/>
    <col min="6915" max="6915" width="21.28515625" style="2" customWidth="1"/>
    <col min="6916" max="6916" width="49.28515625" style="2" customWidth="1"/>
    <col min="6917" max="6917" width="10.5703125" style="2" customWidth="1"/>
    <col min="6918" max="7170" width="9.140625" style="2"/>
    <col min="7171" max="7171" width="21.28515625" style="2" customWidth="1"/>
    <col min="7172" max="7172" width="49.28515625" style="2" customWidth="1"/>
    <col min="7173" max="7173" width="10.5703125" style="2" customWidth="1"/>
    <col min="7174" max="7426" width="9.140625" style="2"/>
    <col min="7427" max="7427" width="21.28515625" style="2" customWidth="1"/>
    <col min="7428" max="7428" width="49.28515625" style="2" customWidth="1"/>
    <col min="7429" max="7429" width="10.5703125" style="2" customWidth="1"/>
    <col min="7430" max="7682" width="9.140625" style="2"/>
    <col min="7683" max="7683" width="21.28515625" style="2" customWidth="1"/>
    <col min="7684" max="7684" width="49.28515625" style="2" customWidth="1"/>
    <col min="7685" max="7685" width="10.5703125" style="2" customWidth="1"/>
    <col min="7686" max="7938" width="9.140625" style="2"/>
    <col min="7939" max="7939" width="21.28515625" style="2" customWidth="1"/>
    <col min="7940" max="7940" width="49.28515625" style="2" customWidth="1"/>
    <col min="7941" max="7941" width="10.5703125" style="2" customWidth="1"/>
    <col min="7942" max="8194" width="9.140625" style="2"/>
    <col min="8195" max="8195" width="21.28515625" style="2" customWidth="1"/>
    <col min="8196" max="8196" width="49.28515625" style="2" customWidth="1"/>
    <col min="8197" max="8197" width="10.5703125" style="2" customWidth="1"/>
    <col min="8198" max="8450" width="9.140625" style="2"/>
    <col min="8451" max="8451" width="21.28515625" style="2" customWidth="1"/>
    <col min="8452" max="8452" width="49.28515625" style="2" customWidth="1"/>
    <col min="8453" max="8453" width="10.5703125" style="2" customWidth="1"/>
    <col min="8454" max="8706" width="9.140625" style="2"/>
    <col min="8707" max="8707" width="21.28515625" style="2" customWidth="1"/>
    <col min="8708" max="8708" width="49.28515625" style="2" customWidth="1"/>
    <col min="8709" max="8709" width="10.5703125" style="2" customWidth="1"/>
    <col min="8710" max="8962" width="9.140625" style="2"/>
    <col min="8963" max="8963" width="21.28515625" style="2" customWidth="1"/>
    <col min="8964" max="8964" width="49.28515625" style="2" customWidth="1"/>
    <col min="8965" max="8965" width="10.5703125" style="2" customWidth="1"/>
    <col min="8966" max="9218" width="9.140625" style="2"/>
    <col min="9219" max="9219" width="21.28515625" style="2" customWidth="1"/>
    <col min="9220" max="9220" width="49.28515625" style="2" customWidth="1"/>
    <col min="9221" max="9221" width="10.5703125" style="2" customWidth="1"/>
    <col min="9222" max="9474" width="9.140625" style="2"/>
    <col min="9475" max="9475" width="21.28515625" style="2" customWidth="1"/>
    <col min="9476" max="9476" width="49.28515625" style="2" customWidth="1"/>
    <col min="9477" max="9477" width="10.5703125" style="2" customWidth="1"/>
    <col min="9478" max="9730" width="9.140625" style="2"/>
    <col min="9731" max="9731" width="21.28515625" style="2" customWidth="1"/>
    <col min="9732" max="9732" width="49.28515625" style="2" customWidth="1"/>
    <col min="9733" max="9733" width="10.5703125" style="2" customWidth="1"/>
    <col min="9734" max="9986" width="9.140625" style="2"/>
    <col min="9987" max="9987" width="21.28515625" style="2" customWidth="1"/>
    <col min="9988" max="9988" width="49.28515625" style="2" customWidth="1"/>
    <col min="9989" max="9989" width="10.5703125" style="2" customWidth="1"/>
    <col min="9990" max="10242" width="9.140625" style="2"/>
    <col min="10243" max="10243" width="21.28515625" style="2" customWidth="1"/>
    <col min="10244" max="10244" width="49.28515625" style="2" customWidth="1"/>
    <col min="10245" max="10245" width="10.5703125" style="2" customWidth="1"/>
    <col min="10246" max="10498" width="9.140625" style="2"/>
    <col min="10499" max="10499" width="21.28515625" style="2" customWidth="1"/>
    <col min="10500" max="10500" width="49.28515625" style="2" customWidth="1"/>
    <col min="10501" max="10501" width="10.5703125" style="2" customWidth="1"/>
    <col min="10502" max="10754" width="9.140625" style="2"/>
    <col min="10755" max="10755" width="21.28515625" style="2" customWidth="1"/>
    <col min="10756" max="10756" width="49.28515625" style="2" customWidth="1"/>
    <col min="10757" max="10757" width="10.5703125" style="2" customWidth="1"/>
    <col min="10758" max="11010" width="9.140625" style="2"/>
    <col min="11011" max="11011" width="21.28515625" style="2" customWidth="1"/>
    <col min="11012" max="11012" width="49.28515625" style="2" customWidth="1"/>
    <col min="11013" max="11013" width="10.5703125" style="2" customWidth="1"/>
    <col min="11014" max="11266" width="9.140625" style="2"/>
    <col min="11267" max="11267" width="21.28515625" style="2" customWidth="1"/>
    <col min="11268" max="11268" width="49.28515625" style="2" customWidth="1"/>
    <col min="11269" max="11269" width="10.5703125" style="2" customWidth="1"/>
    <col min="11270" max="11522" width="9.140625" style="2"/>
    <col min="11523" max="11523" width="21.28515625" style="2" customWidth="1"/>
    <col min="11524" max="11524" width="49.28515625" style="2" customWidth="1"/>
    <col min="11525" max="11525" width="10.5703125" style="2" customWidth="1"/>
    <col min="11526" max="11778" width="9.140625" style="2"/>
    <col min="11779" max="11779" width="21.28515625" style="2" customWidth="1"/>
    <col min="11780" max="11780" width="49.28515625" style="2" customWidth="1"/>
    <col min="11781" max="11781" width="10.5703125" style="2" customWidth="1"/>
    <col min="11782" max="12034" width="9.140625" style="2"/>
    <col min="12035" max="12035" width="21.28515625" style="2" customWidth="1"/>
    <col min="12036" max="12036" width="49.28515625" style="2" customWidth="1"/>
    <col min="12037" max="12037" width="10.5703125" style="2" customWidth="1"/>
    <col min="12038" max="12290" width="9.140625" style="2"/>
    <col min="12291" max="12291" width="21.28515625" style="2" customWidth="1"/>
    <col min="12292" max="12292" width="49.28515625" style="2" customWidth="1"/>
    <col min="12293" max="12293" width="10.5703125" style="2" customWidth="1"/>
    <col min="12294" max="12546" width="9.140625" style="2"/>
    <col min="12547" max="12547" width="21.28515625" style="2" customWidth="1"/>
    <col min="12548" max="12548" width="49.28515625" style="2" customWidth="1"/>
    <col min="12549" max="12549" width="10.5703125" style="2" customWidth="1"/>
    <col min="12550" max="12802" width="9.140625" style="2"/>
    <col min="12803" max="12803" width="21.28515625" style="2" customWidth="1"/>
    <col min="12804" max="12804" width="49.28515625" style="2" customWidth="1"/>
    <col min="12805" max="12805" width="10.5703125" style="2" customWidth="1"/>
    <col min="12806" max="13058" width="9.140625" style="2"/>
    <col min="13059" max="13059" width="21.28515625" style="2" customWidth="1"/>
    <col min="13060" max="13060" width="49.28515625" style="2" customWidth="1"/>
    <col min="13061" max="13061" width="10.5703125" style="2" customWidth="1"/>
    <col min="13062" max="13314" width="9.140625" style="2"/>
    <col min="13315" max="13315" width="21.28515625" style="2" customWidth="1"/>
    <col min="13316" max="13316" width="49.28515625" style="2" customWidth="1"/>
    <col min="13317" max="13317" width="10.5703125" style="2" customWidth="1"/>
    <col min="13318" max="13570" width="9.140625" style="2"/>
    <col min="13571" max="13571" width="21.28515625" style="2" customWidth="1"/>
    <col min="13572" max="13572" width="49.28515625" style="2" customWidth="1"/>
    <col min="13573" max="13573" width="10.5703125" style="2" customWidth="1"/>
    <col min="13574" max="13826" width="9.140625" style="2"/>
    <col min="13827" max="13827" width="21.28515625" style="2" customWidth="1"/>
    <col min="13828" max="13828" width="49.28515625" style="2" customWidth="1"/>
    <col min="13829" max="13829" width="10.5703125" style="2" customWidth="1"/>
    <col min="13830" max="14082" width="9.140625" style="2"/>
    <col min="14083" max="14083" width="21.28515625" style="2" customWidth="1"/>
    <col min="14084" max="14084" width="49.28515625" style="2" customWidth="1"/>
    <col min="14085" max="14085" width="10.5703125" style="2" customWidth="1"/>
    <col min="14086" max="14338" width="9.140625" style="2"/>
    <col min="14339" max="14339" width="21.28515625" style="2" customWidth="1"/>
    <col min="14340" max="14340" width="49.28515625" style="2" customWidth="1"/>
    <col min="14341" max="14341" width="10.5703125" style="2" customWidth="1"/>
    <col min="14342" max="14594" width="9.140625" style="2"/>
    <col min="14595" max="14595" width="21.28515625" style="2" customWidth="1"/>
    <col min="14596" max="14596" width="49.28515625" style="2" customWidth="1"/>
    <col min="14597" max="14597" width="10.5703125" style="2" customWidth="1"/>
    <col min="14598" max="14850" width="9.140625" style="2"/>
    <col min="14851" max="14851" width="21.28515625" style="2" customWidth="1"/>
    <col min="14852" max="14852" width="49.28515625" style="2" customWidth="1"/>
    <col min="14853" max="14853" width="10.5703125" style="2" customWidth="1"/>
    <col min="14854" max="15106" width="9.140625" style="2"/>
    <col min="15107" max="15107" width="21.28515625" style="2" customWidth="1"/>
    <col min="15108" max="15108" width="49.28515625" style="2" customWidth="1"/>
    <col min="15109" max="15109" width="10.5703125" style="2" customWidth="1"/>
    <col min="15110" max="15362" width="9.140625" style="2"/>
    <col min="15363" max="15363" width="21.28515625" style="2" customWidth="1"/>
    <col min="15364" max="15364" width="49.28515625" style="2" customWidth="1"/>
    <col min="15365" max="15365" width="10.5703125" style="2" customWidth="1"/>
    <col min="15366" max="15618" width="9.140625" style="2"/>
    <col min="15619" max="15619" width="21.28515625" style="2" customWidth="1"/>
    <col min="15620" max="15620" width="49.28515625" style="2" customWidth="1"/>
    <col min="15621" max="15621" width="10.5703125" style="2" customWidth="1"/>
    <col min="15622" max="15874" width="9.140625" style="2"/>
    <col min="15875" max="15875" width="21.28515625" style="2" customWidth="1"/>
    <col min="15876" max="15876" width="49.28515625" style="2" customWidth="1"/>
    <col min="15877" max="15877" width="10.5703125" style="2" customWidth="1"/>
    <col min="15878" max="16130" width="9.140625" style="2"/>
    <col min="16131" max="16131" width="21.28515625" style="2" customWidth="1"/>
    <col min="16132" max="16132" width="49.28515625" style="2" customWidth="1"/>
    <col min="16133" max="16133" width="10.5703125" style="2" customWidth="1"/>
    <col min="16134" max="16384" width="9.140625" style="2"/>
  </cols>
  <sheetData>
    <row r="1" spans="1:10" ht="15" customHeight="1" x14ac:dyDescent="0.25">
      <c r="B1" s="188"/>
      <c r="C1" s="201" t="s">
        <v>100</v>
      </c>
      <c r="D1" s="231"/>
      <c r="E1" s="231"/>
    </row>
    <row r="2" spans="1:10" ht="39.75" customHeight="1" x14ac:dyDescent="0.2">
      <c r="B2" s="132"/>
      <c r="C2" s="193" t="s">
        <v>137</v>
      </c>
      <c r="D2" s="210"/>
      <c r="E2" s="210"/>
    </row>
    <row r="3" spans="1:10" ht="15" x14ac:dyDescent="0.25">
      <c r="B3" s="182"/>
      <c r="C3" s="190" t="s">
        <v>139</v>
      </c>
      <c r="D3" s="232"/>
      <c r="E3" s="232"/>
    </row>
    <row r="4" spans="1:10" ht="14.25" customHeight="1" x14ac:dyDescent="0.2">
      <c r="A4" s="112"/>
      <c r="B4" s="204"/>
      <c r="C4" s="204"/>
      <c r="D4" s="204"/>
      <c r="E4" s="204"/>
    </row>
    <row r="5" spans="1:10" ht="32.25" customHeight="1" x14ac:dyDescent="0.2">
      <c r="A5" s="233" t="s">
        <v>146</v>
      </c>
      <c r="B5" s="233"/>
      <c r="C5" s="233"/>
      <c r="D5" s="233"/>
      <c r="E5" s="233"/>
    </row>
    <row r="6" spans="1:10" ht="16.5" customHeight="1" x14ac:dyDescent="0.2">
      <c r="A6" s="234"/>
      <c r="B6" s="234"/>
      <c r="C6" s="234"/>
      <c r="D6" s="234"/>
      <c r="E6" s="234"/>
    </row>
    <row r="7" spans="1:10" ht="15" x14ac:dyDescent="0.2">
      <c r="A7" s="235"/>
      <c r="B7" s="235"/>
      <c r="C7" s="235"/>
      <c r="D7" s="235"/>
      <c r="E7" s="236" t="s">
        <v>101</v>
      </c>
    </row>
    <row r="8" spans="1:10" ht="38.25" customHeight="1" x14ac:dyDescent="0.2">
      <c r="A8" s="205" t="s">
        <v>79</v>
      </c>
      <c r="B8" s="206" t="s">
        <v>125</v>
      </c>
      <c r="C8" s="208" t="s">
        <v>5</v>
      </c>
      <c r="D8" s="212"/>
      <c r="E8" s="220"/>
      <c r="J8" s="187"/>
    </row>
    <row r="9" spans="1:10" ht="40.5" customHeight="1" x14ac:dyDescent="0.2">
      <c r="A9" s="213"/>
      <c r="B9" s="207"/>
      <c r="C9" s="118" t="s">
        <v>117</v>
      </c>
      <c r="D9" s="118" t="s">
        <v>120</v>
      </c>
      <c r="E9" s="118" t="s">
        <v>143</v>
      </c>
      <c r="J9" s="187"/>
    </row>
    <row r="10" spans="1:10" ht="30" customHeight="1" x14ac:dyDescent="0.2">
      <c r="A10" s="120" t="s">
        <v>80</v>
      </c>
      <c r="B10" s="121" t="s">
        <v>109</v>
      </c>
      <c r="C10" s="168">
        <f>C20</f>
        <v>0</v>
      </c>
      <c r="D10" s="168">
        <f>D20</f>
        <v>0</v>
      </c>
      <c r="E10" s="168">
        <f>E20</f>
        <v>0</v>
      </c>
      <c r="J10" s="187"/>
    </row>
    <row r="11" spans="1:10" ht="30" customHeight="1" x14ac:dyDescent="0.2">
      <c r="A11" s="120" t="s">
        <v>81</v>
      </c>
      <c r="B11" s="121" t="s">
        <v>82</v>
      </c>
      <c r="C11" s="168">
        <f>C12+C16</f>
        <v>0</v>
      </c>
      <c r="D11" s="168">
        <f>D12+D16</f>
        <v>0</v>
      </c>
      <c r="E11" s="168">
        <f>E12+E16</f>
        <v>0</v>
      </c>
    </row>
    <row r="12" spans="1:10" ht="30" customHeight="1" x14ac:dyDescent="0.2">
      <c r="A12" s="120" t="s">
        <v>83</v>
      </c>
      <c r="B12" s="121" t="s">
        <v>84</v>
      </c>
      <c r="C12" s="168">
        <f t="shared" ref="C12:E14" si="0">C13</f>
        <v>-9033.9</v>
      </c>
      <c r="D12" s="168">
        <f t="shared" si="0"/>
        <v>-5474.9</v>
      </c>
      <c r="E12" s="168">
        <f t="shared" si="0"/>
        <v>-6234.5</v>
      </c>
    </row>
    <row r="13" spans="1:10" ht="30" customHeight="1" x14ac:dyDescent="0.2">
      <c r="A13" s="120" t="s">
        <v>85</v>
      </c>
      <c r="B13" s="121" t="s">
        <v>86</v>
      </c>
      <c r="C13" s="168">
        <f t="shared" si="0"/>
        <v>-9033.9</v>
      </c>
      <c r="D13" s="168">
        <f t="shared" si="0"/>
        <v>-5474.9</v>
      </c>
      <c r="E13" s="168">
        <f t="shared" si="0"/>
        <v>-6234.5</v>
      </c>
    </row>
    <row r="14" spans="1:10" ht="30" customHeight="1" x14ac:dyDescent="0.2">
      <c r="A14" s="120" t="s">
        <v>87</v>
      </c>
      <c r="B14" s="121" t="s">
        <v>88</v>
      </c>
      <c r="C14" s="168">
        <f t="shared" si="0"/>
        <v>-9033.9</v>
      </c>
      <c r="D14" s="168">
        <f t="shared" si="0"/>
        <v>-5474.9</v>
      </c>
      <c r="E14" s="168">
        <f t="shared" si="0"/>
        <v>-6234.5</v>
      </c>
    </row>
    <row r="15" spans="1:10" ht="30" customHeight="1" x14ac:dyDescent="0.2">
      <c r="A15" s="120" t="s">
        <v>89</v>
      </c>
      <c r="B15" s="121" t="s">
        <v>90</v>
      </c>
      <c r="C15" s="168">
        <v>-9033.9</v>
      </c>
      <c r="D15" s="168">
        <f>-5474.9</f>
        <v>-5474.9</v>
      </c>
      <c r="E15" s="168">
        <f>-6234.5</f>
        <v>-6234.5</v>
      </c>
    </row>
    <row r="16" spans="1:10" ht="30" customHeight="1" x14ac:dyDescent="0.2">
      <c r="A16" s="120" t="s">
        <v>91</v>
      </c>
      <c r="B16" s="121" t="s">
        <v>92</v>
      </c>
      <c r="C16" s="168">
        <f t="shared" ref="C16:E18" si="1">C17</f>
        <v>9033.9000000000015</v>
      </c>
      <c r="D16" s="168">
        <f t="shared" si="1"/>
        <v>5474.9000000000005</v>
      </c>
      <c r="E16" s="168">
        <f t="shared" si="1"/>
        <v>6234.5</v>
      </c>
    </row>
    <row r="17" spans="1:5" ht="30" customHeight="1" x14ac:dyDescent="0.2">
      <c r="A17" s="120" t="s">
        <v>93</v>
      </c>
      <c r="B17" s="121" t="s">
        <v>94</v>
      </c>
      <c r="C17" s="168">
        <f t="shared" si="1"/>
        <v>9033.9000000000015</v>
      </c>
      <c r="D17" s="168">
        <f t="shared" si="1"/>
        <v>5474.9000000000005</v>
      </c>
      <c r="E17" s="168">
        <f t="shared" si="1"/>
        <v>6234.5</v>
      </c>
    </row>
    <row r="18" spans="1:5" ht="30" customHeight="1" x14ac:dyDescent="0.2">
      <c r="A18" s="120" t="s">
        <v>95</v>
      </c>
      <c r="B18" s="121" t="s">
        <v>96</v>
      </c>
      <c r="C18" s="168">
        <f t="shared" si="1"/>
        <v>9033.9000000000015</v>
      </c>
      <c r="D18" s="168">
        <f t="shared" si="1"/>
        <v>5474.9000000000005</v>
      </c>
      <c r="E18" s="168">
        <f t="shared" si="1"/>
        <v>6234.5</v>
      </c>
    </row>
    <row r="19" spans="1:5" ht="30" customHeight="1" x14ac:dyDescent="0.2">
      <c r="A19" s="120" t="s">
        <v>97</v>
      </c>
      <c r="B19" s="121" t="s">
        <v>98</v>
      </c>
      <c r="C19" s="168">
        <f>'Приложение 5'!F100</f>
        <v>9033.9000000000015</v>
      </c>
      <c r="D19" s="168">
        <f>'Приложение 5'!G100</f>
        <v>5474.9000000000005</v>
      </c>
      <c r="E19" s="168">
        <f>'Приложение 5'!H100</f>
        <v>6234.5</v>
      </c>
    </row>
    <row r="20" spans="1:5" ht="30" customHeight="1" x14ac:dyDescent="0.2">
      <c r="A20" s="202" t="s">
        <v>99</v>
      </c>
      <c r="B20" s="203"/>
      <c r="C20" s="169">
        <f>C11</f>
        <v>0</v>
      </c>
      <c r="D20" s="169">
        <f>D11</f>
        <v>0</v>
      </c>
      <c r="E20" s="23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sqref="A1:XFD1048576"/>
    </sheetView>
  </sheetViews>
  <sheetFormatPr defaultRowHeight="12.75" x14ac:dyDescent="0.2"/>
  <cols>
    <col min="1" max="1" width="3.140625" style="2" customWidth="1"/>
    <col min="2" max="2" width="38.7109375" style="2" customWidth="1"/>
    <col min="3" max="3" width="12.140625" style="2" customWidth="1"/>
    <col min="4" max="4" width="13.5703125" style="2" customWidth="1"/>
    <col min="5" max="5" width="14" style="2" customWidth="1"/>
    <col min="6" max="6" width="11.5703125" style="2" customWidth="1"/>
    <col min="7" max="7" width="11.7109375" style="2" customWidth="1"/>
    <col min="8" max="8" width="13.7109375" style="2" customWidth="1"/>
    <col min="9" max="9" width="11.85546875" style="2" customWidth="1"/>
    <col min="10" max="10" width="11" style="2" customWidth="1"/>
    <col min="11" max="11" width="14.7109375" style="2" customWidth="1"/>
    <col min="12" max="263" width="9.140625" style="2"/>
    <col min="264" max="264" width="3.140625" style="2" customWidth="1"/>
    <col min="265" max="265" width="38.7109375" style="2" customWidth="1"/>
    <col min="266" max="266" width="18.28515625" style="2" customWidth="1"/>
    <col min="267" max="267" width="20" style="2" customWidth="1"/>
    <col min="268" max="519" width="9.140625" style="2"/>
    <col min="520" max="520" width="3.140625" style="2" customWidth="1"/>
    <col min="521" max="521" width="38.7109375" style="2" customWidth="1"/>
    <col min="522" max="522" width="18.28515625" style="2" customWidth="1"/>
    <col min="523" max="523" width="20" style="2" customWidth="1"/>
    <col min="524" max="775" width="9.140625" style="2"/>
    <col min="776" max="776" width="3.140625" style="2" customWidth="1"/>
    <col min="777" max="777" width="38.7109375" style="2" customWidth="1"/>
    <col min="778" max="778" width="18.28515625" style="2" customWidth="1"/>
    <col min="779" max="779" width="20" style="2" customWidth="1"/>
    <col min="780" max="1031" width="9.140625" style="2"/>
    <col min="1032" max="1032" width="3.140625" style="2" customWidth="1"/>
    <col min="1033" max="1033" width="38.7109375" style="2" customWidth="1"/>
    <col min="1034" max="1034" width="18.28515625" style="2" customWidth="1"/>
    <col min="1035" max="1035" width="20" style="2" customWidth="1"/>
    <col min="1036" max="1287" width="9.140625" style="2"/>
    <col min="1288" max="1288" width="3.140625" style="2" customWidth="1"/>
    <col min="1289" max="1289" width="38.7109375" style="2" customWidth="1"/>
    <col min="1290" max="1290" width="18.28515625" style="2" customWidth="1"/>
    <col min="1291" max="1291" width="20" style="2" customWidth="1"/>
    <col min="1292" max="1543" width="9.140625" style="2"/>
    <col min="1544" max="1544" width="3.140625" style="2" customWidth="1"/>
    <col min="1545" max="1545" width="38.7109375" style="2" customWidth="1"/>
    <col min="1546" max="1546" width="18.28515625" style="2" customWidth="1"/>
    <col min="1547" max="1547" width="20" style="2" customWidth="1"/>
    <col min="1548" max="1799" width="9.140625" style="2"/>
    <col min="1800" max="1800" width="3.140625" style="2" customWidth="1"/>
    <col min="1801" max="1801" width="38.7109375" style="2" customWidth="1"/>
    <col min="1802" max="1802" width="18.28515625" style="2" customWidth="1"/>
    <col min="1803" max="1803" width="20" style="2" customWidth="1"/>
    <col min="1804" max="2055" width="9.140625" style="2"/>
    <col min="2056" max="2056" width="3.140625" style="2" customWidth="1"/>
    <col min="2057" max="2057" width="38.7109375" style="2" customWidth="1"/>
    <col min="2058" max="2058" width="18.28515625" style="2" customWidth="1"/>
    <col min="2059" max="2059" width="20" style="2" customWidth="1"/>
    <col min="2060" max="2311" width="9.140625" style="2"/>
    <col min="2312" max="2312" width="3.140625" style="2" customWidth="1"/>
    <col min="2313" max="2313" width="38.7109375" style="2" customWidth="1"/>
    <col min="2314" max="2314" width="18.28515625" style="2" customWidth="1"/>
    <col min="2315" max="2315" width="20" style="2" customWidth="1"/>
    <col min="2316" max="2567" width="9.140625" style="2"/>
    <col min="2568" max="2568" width="3.140625" style="2" customWidth="1"/>
    <col min="2569" max="2569" width="38.7109375" style="2" customWidth="1"/>
    <col min="2570" max="2570" width="18.28515625" style="2" customWidth="1"/>
    <col min="2571" max="2571" width="20" style="2" customWidth="1"/>
    <col min="2572" max="2823" width="9.140625" style="2"/>
    <col min="2824" max="2824" width="3.140625" style="2" customWidth="1"/>
    <col min="2825" max="2825" width="38.7109375" style="2" customWidth="1"/>
    <col min="2826" max="2826" width="18.28515625" style="2" customWidth="1"/>
    <col min="2827" max="2827" width="20" style="2" customWidth="1"/>
    <col min="2828" max="3079" width="9.140625" style="2"/>
    <col min="3080" max="3080" width="3.140625" style="2" customWidth="1"/>
    <col min="3081" max="3081" width="38.7109375" style="2" customWidth="1"/>
    <col min="3082" max="3082" width="18.28515625" style="2" customWidth="1"/>
    <col min="3083" max="3083" width="20" style="2" customWidth="1"/>
    <col min="3084" max="3335" width="9.140625" style="2"/>
    <col min="3336" max="3336" width="3.140625" style="2" customWidth="1"/>
    <col min="3337" max="3337" width="38.7109375" style="2" customWidth="1"/>
    <col min="3338" max="3338" width="18.28515625" style="2" customWidth="1"/>
    <col min="3339" max="3339" width="20" style="2" customWidth="1"/>
    <col min="3340" max="3591" width="9.140625" style="2"/>
    <col min="3592" max="3592" width="3.140625" style="2" customWidth="1"/>
    <col min="3593" max="3593" width="38.7109375" style="2" customWidth="1"/>
    <col min="3594" max="3594" width="18.28515625" style="2" customWidth="1"/>
    <col min="3595" max="3595" width="20" style="2" customWidth="1"/>
    <col min="3596" max="3847" width="9.140625" style="2"/>
    <col min="3848" max="3848" width="3.140625" style="2" customWidth="1"/>
    <col min="3849" max="3849" width="38.7109375" style="2" customWidth="1"/>
    <col min="3850" max="3850" width="18.28515625" style="2" customWidth="1"/>
    <col min="3851" max="3851" width="20" style="2" customWidth="1"/>
    <col min="3852" max="4103" width="9.140625" style="2"/>
    <col min="4104" max="4104" width="3.140625" style="2" customWidth="1"/>
    <col min="4105" max="4105" width="38.7109375" style="2" customWidth="1"/>
    <col min="4106" max="4106" width="18.28515625" style="2" customWidth="1"/>
    <col min="4107" max="4107" width="20" style="2" customWidth="1"/>
    <col min="4108" max="4359" width="9.140625" style="2"/>
    <col min="4360" max="4360" width="3.140625" style="2" customWidth="1"/>
    <col min="4361" max="4361" width="38.7109375" style="2" customWidth="1"/>
    <col min="4362" max="4362" width="18.28515625" style="2" customWidth="1"/>
    <col min="4363" max="4363" width="20" style="2" customWidth="1"/>
    <col min="4364" max="4615" width="9.140625" style="2"/>
    <col min="4616" max="4616" width="3.140625" style="2" customWidth="1"/>
    <col min="4617" max="4617" width="38.7109375" style="2" customWidth="1"/>
    <col min="4618" max="4618" width="18.28515625" style="2" customWidth="1"/>
    <col min="4619" max="4619" width="20" style="2" customWidth="1"/>
    <col min="4620" max="4871" width="9.140625" style="2"/>
    <col min="4872" max="4872" width="3.140625" style="2" customWidth="1"/>
    <col min="4873" max="4873" width="38.7109375" style="2" customWidth="1"/>
    <col min="4874" max="4874" width="18.28515625" style="2" customWidth="1"/>
    <col min="4875" max="4875" width="20" style="2" customWidth="1"/>
    <col min="4876" max="5127" width="9.140625" style="2"/>
    <col min="5128" max="5128" width="3.140625" style="2" customWidth="1"/>
    <col min="5129" max="5129" width="38.7109375" style="2" customWidth="1"/>
    <col min="5130" max="5130" width="18.28515625" style="2" customWidth="1"/>
    <col min="5131" max="5131" width="20" style="2" customWidth="1"/>
    <col min="5132" max="5383" width="9.140625" style="2"/>
    <col min="5384" max="5384" width="3.140625" style="2" customWidth="1"/>
    <col min="5385" max="5385" width="38.7109375" style="2" customWidth="1"/>
    <col min="5386" max="5386" width="18.28515625" style="2" customWidth="1"/>
    <col min="5387" max="5387" width="20" style="2" customWidth="1"/>
    <col min="5388" max="5639" width="9.140625" style="2"/>
    <col min="5640" max="5640" width="3.140625" style="2" customWidth="1"/>
    <col min="5641" max="5641" width="38.7109375" style="2" customWidth="1"/>
    <col min="5642" max="5642" width="18.28515625" style="2" customWidth="1"/>
    <col min="5643" max="5643" width="20" style="2" customWidth="1"/>
    <col min="5644" max="5895" width="9.140625" style="2"/>
    <col min="5896" max="5896" width="3.140625" style="2" customWidth="1"/>
    <col min="5897" max="5897" width="38.7109375" style="2" customWidth="1"/>
    <col min="5898" max="5898" width="18.28515625" style="2" customWidth="1"/>
    <col min="5899" max="5899" width="20" style="2" customWidth="1"/>
    <col min="5900" max="6151" width="9.140625" style="2"/>
    <col min="6152" max="6152" width="3.140625" style="2" customWidth="1"/>
    <col min="6153" max="6153" width="38.7109375" style="2" customWidth="1"/>
    <col min="6154" max="6154" width="18.28515625" style="2" customWidth="1"/>
    <col min="6155" max="6155" width="20" style="2" customWidth="1"/>
    <col min="6156" max="6407" width="9.140625" style="2"/>
    <col min="6408" max="6408" width="3.140625" style="2" customWidth="1"/>
    <col min="6409" max="6409" width="38.7109375" style="2" customWidth="1"/>
    <col min="6410" max="6410" width="18.28515625" style="2" customWidth="1"/>
    <col min="6411" max="6411" width="20" style="2" customWidth="1"/>
    <col min="6412" max="6663" width="9.140625" style="2"/>
    <col min="6664" max="6664" width="3.140625" style="2" customWidth="1"/>
    <col min="6665" max="6665" width="38.7109375" style="2" customWidth="1"/>
    <col min="6666" max="6666" width="18.28515625" style="2" customWidth="1"/>
    <col min="6667" max="6667" width="20" style="2" customWidth="1"/>
    <col min="6668" max="6919" width="9.140625" style="2"/>
    <col min="6920" max="6920" width="3.140625" style="2" customWidth="1"/>
    <col min="6921" max="6921" width="38.7109375" style="2" customWidth="1"/>
    <col min="6922" max="6922" width="18.28515625" style="2" customWidth="1"/>
    <col min="6923" max="6923" width="20" style="2" customWidth="1"/>
    <col min="6924" max="7175" width="9.140625" style="2"/>
    <col min="7176" max="7176" width="3.140625" style="2" customWidth="1"/>
    <col min="7177" max="7177" width="38.7109375" style="2" customWidth="1"/>
    <col min="7178" max="7178" width="18.28515625" style="2" customWidth="1"/>
    <col min="7179" max="7179" width="20" style="2" customWidth="1"/>
    <col min="7180" max="7431" width="9.140625" style="2"/>
    <col min="7432" max="7432" width="3.140625" style="2" customWidth="1"/>
    <col min="7433" max="7433" width="38.7109375" style="2" customWidth="1"/>
    <col min="7434" max="7434" width="18.28515625" style="2" customWidth="1"/>
    <col min="7435" max="7435" width="20" style="2" customWidth="1"/>
    <col min="7436" max="7687" width="9.140625" style="2"/>
    <col min="7688" max="7688" width="3.140625" style="2" customWidth="1"/>
    <col min="7689" max="7689" width="38.7109375" style="2" customWidth="1"/>
    <col min="7690" max="7690" width="18.28515625" style="2" customWidth="1"/>
    <col min="7691" max="7691" width="20" style="2" customWidth="1"/>
    <col min="7692" max="7943" width="9.140625" style="2"/>
    <col min="7944" max="7944" width="3.140625" style="2" customWidth="1"/>
    <col min="7945" max="7945" width="38.7109375" style="2" customWidth="1"/>
    <col min="7946" max="7946" width="18.28515625" style="2" customWidth="1"/>
    <col min="7947" max="7947" width="20" style="2" customWidth="1"/>
    <col min="7948" max="8199" width="9.140625" style="2"/>
    <col min="8200" max="8200" width="3.140625" style="2" customWidth="1"/>
    <col min="8201" max="8201" width="38.7109375" style="2" customWidth="1"/>
    <col min="8202" max="8202" width="18.28515625" style="2" customWidth="1"/>
    <col min="8203" max="8203" width="20" style="2" customWidth="1"/>
    <col min="8204" max="8455" width="9.140625" style="2"/>
    <col min="8456" max="8456" width="3.140625" style="2" customWidth="1"/>
    <col min="8457" max="8457" width="38.7109375" style="2" customWidth="1"/>
    <col min="8458" max="8458" width="18.28515625" style="2" customWidth="1"/>
    <col min="8459" max="8459" width="20" style="2" customWidth="1"/>
    <col min="8460" max="8711" width="9.140625" style="2"/>
    <col min="8712" max="8712" width="3.140625" style="2" customWidth="1"/>
    <col min="8713" max="8713" width="38.7109375" style="2" customWidth="1"/>
    <col min="8714" max="8714" width="18.28515625" style="2" customWidth="1"/>
    <col min="8715" max="8715" width="20" style="2" customWidth="1"/>
    <col min="8716" max="8967" width="9.140625" style="2"/>
    <col min="8968" max="8968" width="3.140625" style="2" customWidth="1"/>
    <col min="8969" max="8969" width="38.7109375" style="2" customWidth="1"/>
    <col min="8970" max="8970" width="18.28515625" style="2" customWidth="1"/>
    <col min="8971" max="8971" width="20" style="2" customWidth="1"/>
    <col min="8972" max="9223" width="9.140625" style="2"/>
    <col min="9224" max="9224" width="3.140625" style="2" customWidth="1"/>
    <col min="9225" max="9225" width="38.7109375" style="2" customWidth="1"/>
    <col min="9226" max="9226" width="18.28515625" style="2" customWidth="1"/>
    <col min="9227" max="9227" width="20" style="2" customWidth="1"/>
    <col min="9228" max="9479" width="9.140625" style="2"/>
    <col min="9480" max="9480" width="3.140625" style="2" customWidth="1"/>
    <col min="9481" max="9481" width="38.7109375" style="2" customWidth="1"/>
    <col min="9482" max="9482" width="18.28515625" style="2" customWidth="1"/>
    <col min="9483" max="9483" width="20" style="2" customWidth="1"/>
    <col min="9484" max="9735" width="9.140625" style="2"/>
    <col min="9736" max="9736" width="3.140625" style="2" customWidth="1"/>
    <col min="9737" max="9737" width="38.7109375" style="2" customWidth="1"/>
    <col min="9738" max="9738" width="18.28515625" style="2" customWidth="1"/>
    <col min="9739" max="9739" width="20" style="2" customWidth="1"/>
    <col min="9740" max="9991" width="9.140625" style="2"/>
    <col min="9992" max="9992" width="3.140625" style="2" customWidth="1"/>
    <col min="9993" max="9993" width="38.7109375" style="2" customWidth="1"/>
    <col min="9994" max="9994" width="18.28515625" style="2" customWidth="1"/>
    <col min="9995" max="9995" width="20" style="2" customWidth="1"/>
    <col min="9996" max="10247" width="9.140625" style="2"/>
    <col min="10248" max="10248" width="3.140625" style="2" customWidth="1"/>
    <col min="10249" max="10249" width="38.7109375" style="2" customWidth="1"/>
    <col min="10250" max="10250" width="18.28515625" style="2" customWidth="1"/>
    <col min="10251" max="10251" width="20" style="2" customWidth="1"/>
    <col min="10252" max="10503" width="9.140625" style="2"/>
    <col min="10504" max="10504" width="3.140625" style="2" customWidth="1"/>
    <col min="10505" max="10505" width="38.7109375" style="2" customWidth="1"/>
    <col min="10506" max="10506" width="18.28515625" style="2" customWidth="1"/>
    <col min="10507" max="10507" width="20" style="2" customWidth="1"/>
    <col min="10508" max="10759" width="9.140625" style="2"/>
    <col min="10760" max="10760" width="3.140625" style="2" customWidth="1"/>
    <col min="10761" max="10761" width="38.7109375" style="2" customWidth="1"/>
    <col min="10762" max="10762" width="18.28515625" style="2" customWidth="1"/>
    <col min="10763" max="10763" width="20" style="2" customWidth="1"/>
    <col min="10764" max="11015" width="9.140625" style="2"/>
    <col min="11016" max="11016" width="3.140625" style="2" customWidth="1"/>
    <col min="11017" max="11017" width="38.7109375" style="2" customWidth="1"/>
    <col min="11018" max="11018" width="18.28515625" style="2" customWidth="1"/>
    <col min="11019" max="11019" width="20" style="2" customWidth="1"/>
    <col min="11020" max="11271" width="9.140625" style="2"/>
    <col min="11272" max="11272" width="3.140625" style="2" customWidth="1"/>
    <col min="11273" max="11273" width="38.7109375" style="2" customWidth="1"/>
    <col min="11274" max="11274" width="18.28515625" style="2" customWidth="1"/>
    <col min="11275" max="11275" width="20" style="2" customWidth="1"/>
    <col min="11276" max="11527" width="9.140625" style="2"/>
    <col min="11528" max="11528" width="3.140625" style="2" customWidth="1"/>
    <col min="11529" max="11529" width="38.7109375" style="2" customWidth="1"/>
    <col min="11530" max="11530" width="18.28515625" style="2" customWidth="1"/>
    <col min="11531" max="11531" width="20" style="2" customWidth="1"/>
    <col min="11532" max="11783" width="9.140625" style="2"/>
    <col min="11784" max="11784" width="3.140625" style="2" customWidth="1"/>
    <col min="11785" max="11785" width="38.7109375" style="2" customWidth="1"/>
    <col min="11786" max="11786" width="18.28515625" style="2" customWidth="1"/>
    <col min="11787" max="11787" width="20" style="2" customWidth="1"/>
    <col min="11788" max="12039" width="9.140625" style="2"/>
    <col min="12040" max="12040" width="3.140625" style="2" customWidth="1"/>
    <col min="12041" max="12041" width="38.7109375" style="2" customWidth="1"/>
    <col min="12042" max="12042" width="18.28515625" style="2" customWidth="1"/>
    <col min="12043" max="12043" width="20" style="2" customWidth="1"/>
    <col min="12044" max="12295" width="9.140625" style="2"/>
    <col min="12296" max="12296" width="3.140625" style="2" customWidth="1"/>
    <col min="12297" max="12297" width="38.7109375" style="2" customWidth="1"/>
    <col min="12298" max="12298" width="18.28515625" style="2" customWidth="1"/>
    <col min="12299" max="12299" width="20" style="2" customWidth="1"/>
    <col min="12300" max="12551" width="9.140625" style="2"/>
    <col min="12552" max="12552" width="3.140625" style="2" customWidth="1"/>
    <col min="12553" max="12553" width="38.7109375" style="2" customWidth="1"/>
    <col min="12554" max="12554" width="18.28515625" style="2" customWidth="1"/>
    <col min="12555" max="12555" width="20" style="2" customWidth="1"/>
    <col min="12556" max="12807" width="9.140625" style="2"/>
    <col min="12808" max="12808" width="3.140625" style="2" customWidth="1"/>
    <col min="12809" max="12809" width="38.7109375" style="2" customWidth="1"/>
    <col min="12810" max="12810" width="18.28515625" style="2" customWidth="1"/>
    <col min="12811" max="12811" width="20" style="2" customWidth="1"/>
    <col min="12812" max="13063" width="9.140625" style="2"/>
    <col min="13064" max="13064" width="3.140625" style="2" customWidth="1"/>
    <col min="13065" max="13065" width="38.7109375" style="2" customWidth="1"/>
    <col min="13066" max="13066" width="18.28515625" style="2" customWidth="1"/>
    <col min="13067" max="13067" width="20" style="2" customWidth="1"/>
    <col min="13068" max="13319" width="9.140625" style="2"/>
    <col min="13320" max="13320" width="3.140625" style="2" customWidth="1"/>
    <col min="13321" max="13321" width="38.7109375" style="2" customWidth="1"/>
    <col min="13322" max="13322" width="18.28515625" style="2" customWidth="1"/>
    <col min="13323" max="13323" width="20" style="2" customWidth="1"/>
    <col min="13324" max="13575" width="9.140625" style="2"/>
    <col min="13576" max="13576" width="3.140625" style="2" customWidth="1"/>
    <col min="13577" max="13577" width="38.7109375" style="2" customWidth="1"/>
    <col min="13578" max="13578" width="18.28515625" style="2" customWidth="1"/>
    <col min="13579" max="13579" width="20" style="2" customWidth="1"/>
    <col min="13580" max="13831" width="9.140625" style="2"/>
    <col min="13832" max="13832" width="3.140625" style="2" customWidth="1"/>
    <col min="13833" max="13833" width="38.7109375" style="2" customWidth="1"/>
    <col min="13834" max="13834" width="18.28515625" style="2" customWidth="1"/>
    <col min="13835" max="13835" width="20" style="2" customWidth="1"/>
    <col min="13836" max="14087" width="9.140625" style="2"/>
    <col min="14088" max="14088" width="3.140625" style="2" customWidth="1"/>
    <col min="14089" max="14089" width="38.7109375" style="2" customWidth="1"/>
    <col min="14090" max="14090" width="18.28515625" style="2" customWidth="1"/>
    <col min="14091" max="14091" width="20" style="2" customWidth="1"/>
    <col min="14092" max="14343" width="9.140625" style="2"/>
    <col min="14344" max="14344" width="3.140625" style="2" customWidth="1"/>
    <col min="14345" max="14345" width="38.7109375" style="2" customWidth="1"/>
    <col min="14346" max="14346" width="18.28515625" style="2" customWidth="1"/>
    <col min="14347" max="14347" width="20" style="2" customWidth="1"/>
    <col min="14348" max="14599" width="9.140625" style="2"/>
    <col min="14600" max="14600" width="3.140625" style="2" customWidth="1"/>
    <col min="14601" max="14601" width="38.7109375" style="2" customWidth="1"/>
    <col min="14602" max="14602" width="18.28515625" style="2" customWidth="1"/>
    <col min="14603" max="14603" width="20" style="2" customWidth="1"/>
    <col min="14604" max="14855" width="9.140625" style="2"/>
    <col min="14856" max="14856" width="3.140625" style="2" customWidth="1"/>
    <col min="14857" max="14857" width="38.7109375" style="2" customWidth="1"/>
    <col min="14858" max="14858" width="18.28515625" style="2" customWidth="1"/>
    <col min="14859" max="14859" width="20" style="2" customWidth="1"/>
    <col min="14860" max="15111" width="9.140625" style="2"/>
    <col min="15112" max="15112" width="3.140625" style="2" customWidth="1"/>
    <col min="15113" max="15113" width="38.7109375" style="2" customWidth="1"/>
    <col min="15114" max="15114" width="18.28515625" style="2" customWidth="1"/>
    <col min="15115" max="15115" width="20" style="2" customWidth="1"/>
    <col min="15116" max="15367" width="9.140625" style="2"/>
    <col min="15368" max="15368" width="3.140625" style="2" customWidth="1"/>
    <col min="15369" max="15369" width="38.7109375" style="2" customWidth="1"/>
    <col min="15370" max="15370" width="18.28515625" style="2" customWidth="1"/>
    <col min="15371" max="15371" width="20" style="2" customWidth="1"/>
    <col min="15372" max="15623" width="9.140625" style="2"/>
    <col min="15624" max="15624" width="3.140625" style="2" customWidth="1"/>
    <col min="15625" max="15625" width="38.7109375" style="2" customWidth="1"/>
    <col min="15626" max="15626" width="18.28515625" style="2" customWidth="1"/>
    <col min="15627" max="15627" width="20" style="2" customWidth="1"/>
    <col min="15628" max="15879" width="9.140625" style="2"/>
    <col min="15880" max="15880" width="3.140625" style="2" customWidth="1"/>
    <col min="15881" max="15881" width="38.7109375" style="2" customWidth="1"/>
    <col min="15882" max="15882" width="18.28515625" style="2" customWidth="1"/>
    <col min="15883" max="15883" width="20" style="2" customWidth="1"/>
    <col min="15884" max="16135" width="9.140625" style="2"/>
    <col min="16136" max="16136" width="3.140625" style="2" customWidth="1"/>
    <col min="16137" max="16137" width="38.7109375" style="2" customWidth="1"/>
    <col min="16138" max="16138" width="18.28515625" style="2" customWidth="1"/>
    <col min="16139" max="16139" width="20" style="2" customWidth="1"/>
    <col min="16140" max="16384" width="9.140625" style="2"/>
  </cols>
  <sheetData>
    <row r="1" spans="1:11" x14ac:dyDescent="0.2">
      <c r="K1" s="238" t="s">
        <v>119</v>
      </c>
    </row>
    <row r="2" spans="1:11" ht="39" customHeight="1" x14ac:dyDescent="0.2">
      <c r="A2" s="113"/>
      <c r="B2" s="113"/>
      <c r="C2" s="113"/>
      <c r="D2" s="113"/>
      <c r="E2" s="113"/>
      <c r="F2" s="113"/>
      <c r="G2" s="113"/>
      <c r="H2" s="113"/>
      <c r="I2" s="193" t="s">
        <v>132</v>
      </c>
      <c r="J2" s="210"/>
      <c r="K2" s="210"/>
    </row>
    <row r="3" spans="1:11" ht="18" customHeight="1" x14ac:dyDescent="0.2">
      <c r="A3" s="113"/>
      <c r="B3" s="113"/>
      <c r="C3" s="113"/>
      <c r="D3" s="113"/>
      <c r="E3" s="113"/>
      <c r="F3" s="113"/>
      <c r="G3" s="113"/>
      <c r="H3" s="113"/>
      <c r="I3" s="189"/>
      <c r="J3" s="204" t="s">
        <v>139</v>
      </c>
      <c r="K3" s="239"/>
    </row>
    <row r="4" spans="1:11" ht="18" customHeight="1" x14ac:dyDescent="0.2">
      <c r="A4" s="113"/>
      <c r="B4" s="113"/>
      <c r="C4" s="113"/>
      <c r="D4" s="113"/>
      <c r="E4" s="113"/>
      <c r="F4" s="113"/>
      <c r="G4" s="113"/>
      <c r="H4" s="113"/>
      <c r="I4" s="189"/>
      <c r="J4" s="189"/>
      <c r="K4" s="189"/>
    </row>
    <row r="5" spans="1:11" ht="33.75" customHeight="1" x14ac:dyDescent="0.2">
      <c r="A5" s="240" t="s">
        <v>147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</row>
    <row r="6" spans="1:11" ht="15.75" customHeight="1" x14ac:dyDescent="0.2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82" t="s">
        <v>72</v>
      </c>
    </row>
    <row r="7" spans="1:11" ht="42" customHeight="1" x14ac:dyDescent="0.2">
      <c r="A7" s="241" t="s">
        <v>126</v>
      </c>
      <c r="B7" s="241"/>
      <c r="C7" s="242" t="s">
        <v>117</v>
      </c>
      <c r="D7" s="243"/>
      <c r="E7" s="244"/>
      <c r="F7" s="242" t="s">
        <v>120</v>
      </c>
      <c r="G7" s="243"/>
      <c r="H7" s="220"/>
      <c r="I7" s="242" t="s">
        <v>143</v>
      </c>
      <c r="J7" s="243"/>
      <c r="K7" s="220"/>
    </row>
    <row r="8" spans="1:11" ht="42" customHeight="1" x14ac:dyDescent="0.2">
      <c r="A8" s="241"/>
      <c r="B8" s="241"/>
      <c r="C8" s="245" t="s">
        <v>102</v>
      </c>
      <c r="D8" s="245" t="s">
        <v>128</v>
      </c>
      <c r="E8" s="245" t="s">
        <v>103</v>
      </c>
      <c r="F8" s="245" t="s">
        <v>102</v>
      </c>
      <c r="G8" s="245" t="s">
        <v>128</v>
      </c>
      <c r="H8" s="245" t="s">
        <v>103</v>
      </c>
      <c r="I8" s="245" t="s">
        <v>102</v>
      </c>
      <c r="J8" s="245" t="s">
        <v>128</v>
      </c>
      <c r="K8" s="245" t="s">
        <v>103</v>
      </c>
    </row>
    <row r="9" spans="1:11" ht="21.75" customHeight="1" x14ac:dyDescent="0.2">
      <c r="A9" s="241"/>
      <c r="B9" s="241"/>
      <c r="C9" s="246">
        <f>C10+C11</f>
        <v>0</v>
      </c>
      <c r="D9" s="246" t="s">
        <v>127</v>
      </c>
      <c r="E9" s="246">
        <f>E10+E11</f>
        <v>0</v>
      </c>
      <c r="F9" s="246">
        <f>F10+F11</f>
        <v>0</v>
      </c>
      <c r="G9" s="246" t="s">
        <v>127</v>
      </c>
      <c r="H9" s="246">
        <f>H10+H11</f>
        <v>0</v>
      </c>
      <c r="I9" s="246">
        <f>I10+I11</f>
        <v>0</v>
      </c>
      <c r="J9" s="246" t="s">
        <v>127</v>
      </c>
      <c r="K9" s="247">
        <f>K10+K11</f>
        <v>0</v>
      </c>
    </row>
    <row r="10" spans="1:11" ht="33" customHeight="1" x14ac:dyDescent="0.2">
      <c r="A10" s="245">
        <v>1</v>
      </c>
      <c r="B10" s="248" t="s">
        <v>104</v>
      </c>
      <c r="C10" s="249">
        <v>0</v>
      </c>
      <c r="D10" s="249" t="s">
        <v>127</v>
      </c>
      <c r="E10" s="249">
        <v>0</v>
      </c>
      <c r="F10" s="249">
        <v>0</v>
      </c>
      <c r="G10" s="249" t="s">
        <v>127</v>
      </c>
      <c r="H10" s="249">
        <v>0</v>
      </c>
      <c r="I10" s="249">
        <v>0</v>
      </c>
      <c r="J10" s="249" t="s">
        <v>127</v>
      </c>
      <c r="K10" s="249">
        <v>0</v>
      </c>
    </row>
    <row r="11" spans="1:11" ht="30" customHeight="1" x14ac:dyDescent="0.2">
      <c r="A11" s="245">
        <v>2</v>
      </c>
      <c r="B11" s="248" t="s">
        <v>105</v>
      </c>
      <c r="C11" s="249">
        <v>0</v>
      </c>
      <c r="D11" s="249" t="s">
        <v>127</v>
      </c>
      <c r="E11" s="249">
        <v>0</v>
      </c>
      <c r="F11" s="249">
        <v>0</v>
      </c>
      <c r="G11" s="249" t="s">
        <v>127</v>
      </c>
      <c r="H11" s="249">
        <v>0</v>
      </c>
      <c r="I11" s="249">
        <v>0</v>
      </c>
      <c r="J11" s="249" t="s">
        <v>127</v>
      </c>
      <c r="K11" s="249">
        <v>0</v>
      </c>
    </row>
    <row r="12" spans="1:11" ht="31.5" customHeight="1" x14ac:dyDescent="0.2">
      <c r="A12" s="172"/>
      <c r="B12" s="172"/>
      <c r="C12" s="172"/>
      <c r="D12" s="172"/>
      <c r="E12" s="172"/>
      <c r="F12" s="172"/>
      <c r="G12" s="172"/>
      <c r="H12" s="172"/>
      <c r="I12" s="171"/>
      <c r="J12" s="171"/>
      <c r="K12" s="172"/>
    </row>
    <row r="13" spans="1:11" x14ac:dyDescent="0.2">
      <c r="A13" s="172"/>
      <c r="B13" s="172"/>
      <c r="C13" s="172"/>
      <c r="D13" s="172"/>
      <c r="E13" s="172"/>
      <c r="F13" s="172"/>
      <c r="G13" s="172"/>
      <c r="H13" s="172"/>
      <c r="I13" s="171"/>
      <c r="J13" s="171"/>
      <c r="K13" s="172"/>
    </row>
    <row r="14" spans="1:11" ht="15.75" x14ac:dyDescent="0.25">
      <c r="A14" s="250"/>
      <c r="B14" s="250"/>
      <c r="C14" s="250"/>
      <c r="D14" s="250"/>
      <c r="E14" s="250"/>
      <c r="F14" s="250"/>
      <c r="G14" s="250"/>
      <c r="H14" s="250"/>
      <c r="I14" s="250"/>
      <c r="J14" s="250"/>
      <c r="K14" s="250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sqref="A1:XFD1048576"/>
    </sheetView>
  </sheetViews>
  <sheetFormatPr defaultRowHeight="12.75" x14ac:dyDescent="0.2"/>
  <cols>
    <col min="1" max="1" width="5.42578125" style="2" customWidth="1"/>
    <col min="2" max="2" width="20.140625" style="2" customWidth="1"/>
    <col min="3" max="3" width="10.7109375" style="2" customWidth="1"/>
    <col min="4" max="4" width="12.5703125" style="2" customWidth="1"/>
    <col min="5" max="5" width="15.42578125" style="2" customWidth="1"/>
    <col min="6" max="6" width="14.42578125" style="2" customWidth="1"/>
    <col min="7" max="7" width="15.42578125" style="2" customWidth="1"/>
    <col min="8" max="8" width="18.5703125" style="2" customWidth="1"/>
    <col min="9" max="9" width="14.5703125" style="2" customWidth="1"/>
    <col min="10" max="258" width="9.140625" style="2"/>
    <col min="259" max="259" width="3.140625" style="2" customWidth="1"/>
    <col min="260" max="260" width="38.7109375" style="2" customWidth="1"/>
    <col min="261" max="261" width="18.28515625" style="2" customWidth="1"/>
    <col min="262" max="262" width="20" style="2" customWidth="1"/>
    <col min="263" max="514" width="9.140625" style="2"/>
    <col min="515" max="515" width="3.140625" style="2" customWidth="1"/>
    <col min="516" max="516" width="38.7109375" style="2" customWidth="1"/>
    <col min="517" max="517" width="18.28515625" style="2" customWidth="1"/>
    <col min="518" max="518" width="20" style="2" customWidth="1"/>
    <col min="519" max="770" width="9.140625" style="2"/>
    <col min="771" max="771" width="3.140625" style="2" customWidth="1"/>
    <col min="772" max="772" width="38.7109375" style="2" customWidth="1"/>
    <col min="773" max="773" width="18.28515625" style="2" customWidth="1"/>
    <col min="774" max="774" width="20" style="2" customWidth="1"/>
    <col min="775" max="1026" width="9.140625" style="2"/>
    <col min="1027" max="1027" width="3.140625" style="2" customWidth="1"/>
    <col min="1028" max="1028" width="38.7109375" style="2" customWidth="1"/>
    <col min="1029" max="1029" width="18.28515625" style="2" customWidth="1"/>
    <col min="1030" max="1030" width="20" style="2" customWidth="1"/>
    <col min="1031" max="1282" width="9.140625" style="2"/>
    <col min="1283" max="1283" width="3.140625" style="2" customWidth="1"/>
    <col min="1284" max="1284" width="38.7109375" style="2" customWidth="1"/>
    <col min="1285" max="1285" width="18.28515625" style="2" customWidth="1"/>
    <col min="1286" max="1286" width="20" style="2" customWidth="1"/>
    <col min="1287" max="1538" width="9.140625" style="2"/>
    <col min="1539" max="1539" width="3.140625" style="2" customWidth="1"/>
    <col min="1540" max="1540" width="38.7109375" style="2" customWidth="1"/>
    <col min="1541" max="1541" width="18.28515625" style="2" customWidth="1"/>
    <col min="1542" max="1542" width="20" style="2" customWidth="1"/>
    <col min="1543" max="1794" width="9.140625" style="2"/>
    <col min="1795" max="1795" width="3.140625" style="2" customWidth="1"/>
    <col min="1796" max="1796" width="38.7109375" style="2" customWidth="1"/>
    <col min="1797" max="1797" width="18.28515625" style="2" customWidth="1"/>
    <col min="1798" max="1798" width="20" style="2" customWidth="1"/>
    <col min="1799" max="2050" width="9.140625" style="2"/>
    <col min="2051" max="2051" width="3.140625" style="2" customWidth="1"/>
    <col min="2052" max="2052" width="38.7109375" style="2" customWidth="1"/>
    <col min="2053" max="2053" width="18.28515625" style="2" customWidth="1"/>
    <col min="2054" max="2054" width="20" style="2" customWidth="1"/>
    <col min="2055" max="2306" width="9.140625" style="2"/>
    <col min="2307" max="2307" width="3.140625" style="2" customWidth="1"/>
    <col min="2308" max="2308" width="38.7109375" style="2" customWidth="1"/>
    <col min="2309" max="2309" width="18.28515625" style="2" customWidth="1"/>
    <col min="2310" max="2310" width="20" style="2" customWidth="1"/>
    <col min="2311" max="2562" width="9.140625" style="2"/>
    <col min="2563" max="2563" width="3.140625" style="2" customWidth="1"/>
    <col min="2564" max="2564" width="38.7109375" style="2" customWidth="1"/>
    <col min="2565" max="2565" width="18.28515625" style="2" customWidth="1"/>
    <col min="2566" max="2566" width="20" style="2" customWidth="1"/>
    <col min="2567" max="2818" width="9.140625" style="2"/>
    <col min="2819" max="2819" width="3.140625" style="2" customWidth="1"/>
    <col min="2820" max="2820" width="38.7109375" style="2" customWidth="1"/>
    <col min="2821" max="2821" width="18.28515625" style="2" customWidth="1"/>
    <col min="2822" max="2822" width="20" style="2" customWidth="1"/>
    <col min="2823" max="3074" width="9.140625" style="2"/>
    <col min="3075" max="3075" width="3.140625" style="2" customWidth="1"/>
    <col min="3076" max="3076" width="38.7109375" style="2" customWidth="1"/>
    <col min="3077" max="3077" width="18.28515625" style="2" customWidth="1"/>
    <col min="3078" max="3078" width="20" style="2" customWidth="1"/>
    <col min="3079" max="3330" width="9.140625" style="2"/>
    <col min="3331" max="3331" width="3.140625" style="2" customWidth="1"/>
    <col min="3332" max="3332" width="38.7109375" style="2" customWidth="1"/>
    <col min="3333" max="3333" width="18.28515625" style="2" customWidth="1"/>
    <col min="3334" max="3334" width="20" style="2" customWidth="1"/>
    <col min="3335" max="3586" width="9.140625" style="2"/>
    <col min="3587" max="3587" width="3.140625" style="2" customWidth="1"/>
    <col min="3588" max="3588" width="38.7109375" style="2" customWidth="1"/>
    <col min="3589" max="3589" width="18.28515625" style="2" customWidth="1"/>
    <col min="3590" max="3590" width="20" style="2" customWidth="1"/>
    <col min="3591" max="3842" width="9.140625" style="2"/>
    <col min="3843" max="3843" width="3.140625" style="2" customWidth="1"/>
    <col min="3844" max="3844" width="38.7109375" style="2" customWidth="1"/>
    <col min="3845" max="3845" width="18.28515625" style="2" customWidth="1"/>
    <col min="3846" max="3846" width="20" style="2" customWidth="1"/>
    <col min="3847" max="4098" width="9.140625" style="2"/>
    <col min="4099" max="4099" width="3.140625" style="2" customWidth="1"/>
    <col min="4100" max="4100" width="38.7109375" style="2" customWidth="1"/>
    <col min="4101" max="4101" width="18.28515625" style="2" customWidth="1"/>
    <col min="4102" max="4102" width="20" style="2" customWidth="1"/>
    <col min="4103" max="4354" width="9.140625" style="2"/>
    <col min="4355" max="4355" width="3.140625" style="2" customWidth="1"/>
    <col min="4356" max="4356" width="38.7109375" style="2" customWidth="1"/>
    <col min="4357" max="4357" width="18.28515625" style="2" customWidth="1"/>
    <col min="4358" max="4358" width="20" style="2" customWidth="1"/>
    <col min="4359" max="4610" width="9.140625" style="2"/>
    <col min="4611" max="4611" width="3.140625" style="2" customWidth="1"/>
    <col min="4612" max="4612" width="38.7109375" style="2" customWidth="1"/>
    <col min="4613" max="4613" width="18.28515625" style="2" customWidth="1"/>
    <col min="4614" max="4614" width="20" style="2" customWidth="1"/>
    <col min="4615" max="4866" width="9.140625" style="2"/>
    <col min="4867" max="4867" width="3.140625" style="2" customWidth="1"/>
    <col min="4868" max="4868" width="38.7109375" style="2" customWidth="1"/>
    <col min="4869" max="4869" width="18.28515625" style="2" customWidth="1"/>
    <col min="4870" max="4870" width="20" style="2" customWidth="1"/>
    <col min="4871" max="5122" width="9.140625" style="2"/>
    <col min="5123" max="5123" width="3.140625" style="2" customWidth="1"/>
    <col min="5124" max="5124" width="38.7109375" style="2" customWidth="1"/>
    <col min="5125" max="5125" width="18.28515625" style="2" customWidth="1"/>
    <col min="5126" max="5126" width="20" style="2" customWidth="1"/>
    <col min="5127" max="5378" width="9.140625" style="2"/>
    <col min="5379" max="5379" width="3.140625" style="2" customWidth="1"/>
    <col min="5380" max="5380" width="38.7109375" style="2" customWidth="1"/>
    <col min="5381" max="5381" width="18.28515625" style="2" customWidth="1"/>
    <col min="5382" max="5382" width="20" style="2" customWidth="1"/>
    <col min="5383" max="5634" width="9.140625" style="2"/>
    <col min="5635" max="5635" width="3.140625" style="2" customWidth="1"/>
    <col min="5636" max="5636" width="38.7109375" style="2" customWidth="1"/>
    <col min="5637" max="5637" width="18.28515625" style="2" customWidth="1"/>
    <col min="5638" max="5638" width="20" style="2" customWidth="1"/>
    <col min="5639" max="5890" width="9.140625" style="2"/>
    <col min="5891" max="5891" width="3.140625" style="2" customWidth="1"/>
    <col min="5892" max="5892" width="38.7109375" style="2" customWidth="1"/>
    <col min="5893" max="5893" width="18.28515625" style="2" customWidth="1"/>
    <col min="5894" max="5894" width="20" style="2" customWidth="1"/>
    <col min="5895" max="6146" width="9.140625" style="2"/>
    <col min="6147" max="6147" width="3.140625" style="2" customWidth="1"/>
    <col min="6148" max="6148" width="38.7109375" style="2" customWidth="1"/>
    <col min="6149" max="6149" width="18.28515625" style="2" customWidth="1"/>
    <col min="6150" max="6150" width="20" style="2" customWidth="1"/>
    <col min="6151" max="6402" width="9.140625" style="2"/>
    <col min="6403" max="6403" width="3.140625" style="2" customWidth="1"/>
    <col min="6404" max="6404" width="38.7109375" style="2" customWidth="1"/>
    <col min="6405" max="6405" width="18.28515625" style="2" customWidth="1"/>
    <col min="6406" max="6406" width="20" style="2" customWidth="1"/>
    <col min="6407" max="6658" width="9.140625" style="2"/>
    <col min="6659" max="6659" width="3.140625" style="2" customWidth="1"/>
    <col min="6660" max="6660" width="38.7109375" style="2" customWidth="1"/>
    <col min="6661" max="6661" width="18.28515625" style="2" customWidth="1"/>
    <col min="6662" max="6662" width="20" style="2" customWidth="1"/>
    <col min="6663" max="6914" width="9.140625" style="2"/>
    <col min="6915" max="6915" width="3.140625" style="2" customWidth="1"/>
    <col min="6916" max="6916" width="38.7109375" style="2" customWidth="1"/>
    <col min="6917" max="6917" width="18.28515625" style="2" customWidth="1"/>
    <col min="6918" max="6918" width="20" style="2" customWidth="1"/>
    <col min="6919" max="7170" width="9.140625" style="2"/>
    <col min="7171" max="7171" width="3.140625" style="2" customWidth="1"/>
    <col min="7172" max="7172" width="38.7109375" style="2" customWidth="1"/>
    <col min="7173" max="7173" width="18.28515625" style="2" customWidth="1"/>
    <col min="7174" max="7174" width="20" style="2" customWidth="1"/>
    <col min="7175" max="7426" width="9.140625" style="2"/>
    <col min="7427" max="7427" width="3.140625" style="2" customWidth="1"/>
    <col min="7428" max="7428" width="38.7109375" style="2" customWidth="1"/>
    <col min="7429" max="7429" width="18.28515625" style="2" customWidth="1"/>
    <col min="7430" max="7430" width="20" style="2" customWidth="1"/>
    <col min="7431" max="7682" width="9.140625" style="2"/>
    <col min="7683" max="7683" width="3.140625" style="2" customWidth="1"/>
    <col min="7684" max="7684" width="38.7109375" style="2" customWidth="1"/>
    <col min="7685" max="7685" width="18.28515625" style="2" customWidth="1"/>
    <col min="7686" max="7686" width="20" style="2" customWidth="1"/>
    <col min="7687" max="7938" width="9.140625" style="2"/>
    <col min="7939" max="7939" width="3.140625" style="2" customWidth="1"/>
    <col min="7940" max="7940" width="38.7109375" style="2" customWidth="1"/>
    <col min="7941" max="7941" width="18.28515625" style="2" customWidth="1"/>
    <col min="7942" max="7942" width="20" style="2" customWidth="1"/>
    <col min="7943" max="8194" width="9.140625" style="2"/>
    <col min="8195" max="8195" width="3.140625" style="2" customWidth="1"/>
    <col min="8196" max="8196" width="38.7109375" style="2" customWidth="1"/>
    <col min="8197" max="8197" width="18.28515625" style="2" customWidth="1"/>
    <col min="8198" max="8198" width="20" style="2" customWidth="1"/>
    <col min="8199" max="8450" width="9.140625" style="2"/>
    <col min="8451" max="8451" width="3.140625" style="2" customWidth="1"/>
    <col min="8452" max="8452" width="38.7109375" style="2" customWidth="1"/>
    <col min="8453" max="8453" width="18.28515625" style="2" customWidth="1"/>
    <col min="8454" max="8454" width="20" style="2" customWidth="1"/>
    <col min="8455" max="8706" width="9.140625" style="2"/>
    <col min="8707" max="8707" width="3.140625" style="2" customWidth="1"/>
    <col min="8708" max="8708" width="38.7109375" style="2" customWidth="1"/>
    <col min="8709" max="8709" width="18.28515625" style="2" customWidth="1"/>
    <col min="8710" max="8710" width="20" style="2" customWidth="1"/>
    <col min="8711" max="8962" width="9.140625" style="2"/>
    <col min="8963" max="8963" width="3.140625" style="2" customWidth="1"/>
    <col min="8964" max="8964" width="38.7109375" style="2" customWidth="1"/>
    <col min="8965" max="8965" width="18.28515625" style="2" customWidth="1"/>
    <col min="8966" max="8966" width="20" style="2" customWidth="1"/>
    <col min="8967" max="9218" width="9.140625" style="2"/>
    <col min="9219" max="9219" width="3.140625" style="2" customWidth="1"/>
    <col min="9220" max="9220" width="38.7109375" style="2" customWidth="1"/>
    <col min="9221" max="9221" width="18.28515625" style="2" customWidth="1"/>
    <col min="9222" max="9222" width="20" style="2" customWidth="1"/>
    <col min="9223" max="9474" width="9.140625" style="2"/>
    <col min="9475" max="9475" width="3.140625" style="2" customWidth="1"/>
    <col min="9476" max="9476" width="38.7109375" style="2" customWidth="1"/>
    <col min="9477" max="9477" width="18.28515625" style="2" customWidth="1"/>
    <col min="9478" max="9478" width="20" style="2" customWidth="1"/>
    <col min="9479" max="9730" width="9.140625" style="2"/>
    <col min="9731" max="9731" width="3.140625" style="2" customWidth="1"/>
    <col min="9732" max="9732" width="38.7109375" style="2" customWidth="1"/>
    <col min="9733" max="9733" width="18.28515625" style="2" customWidth="1"/>
    <col min="9734" max="9734" width="20" style="2" customWidth="1"/>
    <col min="9735" max="9986" width="9.140625" style="2"/>
    <col min="9987" max="9987" width="3.140625" style="2" customWidth="1"/>
    <col min="9988" max="9988" width="38.7109375" style="2" customWidth="1"/>
    <col min="9989" max="9989" width="18.28515625" style="2" customWidth="1"/>
    <col min="9990" max="9990" width="20" style="2" customWidth="1"/>
    <col min="9991" max="10242" width="9.140625" style="2"/>
    <col min="10243" max="10243" width="3.140625" style="2" customWidth="1"/>
    <col min="10244" max="10244" width="38.7109375" style="2" customWidth="1"/>
    <col min="10245" max="10245" width="18.28515625" style="2" customWidth="1"/>
    <col min="10246" max="10246" width="20" style="2" customWidth="1"/>
    <col min="10247" max="10498" width="9.140625" style="2"/>
    <col min="10499" max="10499" width="3.140625" style="2" customWidth="1"/>
    <col min="10500" max="10500" width="38.7109375" style="2" customWidth="1"/>
    <col min="10501" max="10501" width="18.28515625" style="2" customWidth="1"/>
    <col min="10502" max="10502" width="20" style="2" customWidth="1"/>
    <col min="10503" max="10754" width="9.140625" style="2"/>
    <col min="10755" max="10755" width="3.140625" style="2" customWidth="1"/>
    <col min="10756" max="10756" width="38.7109375" style="2" customWidth="1"/>
    <col min="10757" max="10757" width="18.28515625" style="2" customWidth="1"/>
    <col min="10758" max="10758" width="20" style="2" customWidth="1"/>
    <col min="10759" max="11010" width="9.140625" style="2"/>
    <col min="11011" max="11011" width="3.140625" style="2" customWidth="1"/>
    <col min="11012" max="11012" width="38.7109375" style="2" customWidth="1"/>
    <col min="11013" max="11013" width="18.28515625" style="2" customWidth="1"/>
    <col min="11014" max="11014" width="20" style="2" customWidth="1"/>
    <col min="11015" max="11266" width="9.140625" style="2"/>
    <col min="11267" max="11267" width="3.140625" style="2" customWidth="1"/>
    <col min="11268" max="11268" width="38.7109375" style="2" customWidth="1"/>
    <col min="11269" max="11269" width="18.28515625" style="2" customWidth="1"/>
    <col min="11270" max="11270" width="20" style="2" customWidth="1"/>
    <col min="11271" max="11522" width="9.140625" style="2"/>
    <col min="11523" max="11523" width="3.140625" style="2" customWidth="1"/>
    <col min="11524" max="11524" width="38.7109375" style="2" customWidth="1"/>
    <col min="11525" max="11525" width="18.28515625" style="2" customWidth="1"/>
    <col min="11526" max="11526" width="20" style="2" customWidth="1"/>
    <col min="11527" max="11778" width="9.140625" style="2"/>
    <col min="11779" max="11779" width="3.140625" style="2" customWidth="1"/>
    <col min="11780" max="11780" width="38.7109375" style="2" customWidth="1"/>
    <col min="11781" max="11781" width="18.28515625" style="2" customWidth="1"/>
    <col min="11782" max="11782" width="20" style="2" customWidth="1"/>
    <col min="11783" max="12034" width="9.140625" style="2"/>
    <col min="12035" max="12035" width="3.140625" style="2" customWidth="1"/>
    <col min="12036" max="12036" width="38.7109375" style="2" customWidth="1"/>
    <col min="12037" max="12037" width="18.28515625" style="2" customWidth="1"/>
    <col min="12038" max="12038" width="20" style="2" customWidth="1"/>
    <col min="12039" max="12290" width="9.140625" style="2"/>
    <col min="12291" max="12291" width="3.140625" style="2" customWidth="1"/>
    <col min="12292" max="12292" width="38.7109375" style="2" customWidth="1"/>
    <col min="12293" max="12293" width="18.28515625" style="2" customWidth="1"/>
    <col min="12294" max="12294" width="20" style="2" customWidth="1"/>
    <col min="12295" max="12546" width="9.140625" style="2"/>
    <col min="12547" max="12547" width="3.140625" style="2" customWidth="1"/>
    <col min="12548" max="12548" width="38.7109375" style="2" customWidth="1"/>
    <col min="12549" max="12549" width="18.28515625" style="2" customWidth="1"/>
    <col min="12550" max="12550" width="20" style="2" customWidth="1"/>
    <col min="12551" max="12802" width="9.140625" style="2"/>
    <col min="12803" max="12803" width="3.140625" style="2" customWidth="1"/>
    <col min="12804" max="12804" width="38.7109375" style="2" customWidth="1"/>
    <col min="12805" max="12805" width="18.28515625" style="2" customWidth="1"/>
    <col min="12806" max="12806" width="20" style="2" customWidth="1"/>
    <col min="12807" max="13058" width="9.140625" style="2"/>
    <col min="13059" max="13059" width="3.140625" style="2" customWidth="1"/>
    <col min="13060" max="13060" width="38.7109375" style="2" customWidth="1"/>
    <col min="13061" max="13061" width="18.28515625" style="2" customWidth="1"/>
    <col min="13062" max="13062" width="20" style="2" customWidth="1"/>
    <col min="13063" max="13314" width="9.140625" style="2"/>
    <col min="13315" max="13315" width="3.140625" style="2" customWidth="1"/>
    <col min="13316" max="13316" width="38.7109375" style="2" customWidth="1"/>
    <col min="13317" max="13317" width="18.28515625" style="2" customWidth="1"/>
    <col min="13318" max="13318" width="20" style="2" customWidth="1"/>
    <col min="13319" max="13570" width="9.140625" style="2"/>
    <col min="13571" max="13571" width="3.140625" style="2" customWidth="1"/>
    <col min="13572" max="13572" width="38.7109375" style="2" customWidth="1"/>
    <col min="13573" max="13573" width="18.28515625" style="2" customWidth="1"/>
    <col min="13574" max="13574" width="20" style="2" customWidth="1"/>
    <col min="13575" max="13826" width="9.140625" style="2"/>
    <col min="13827" max="13827" width="3.140625" style="2" customWidth="1"/>
    <col min="13828" max="13828" width="38.7109375" style="2" customWidth="1"/>
    <col min="13829" max="13829" width="18.28515625" style="2" customWidth="1"/>
    <col min="13830" max="13830" width="20" style="2" customWidth="1"/>
    <col min="13831" max="14082" width="9.140625" style="2"/>
    <col min="14083" max="14083" width="3.140625" style="2" customWidth="1"/>
    <col min="14084" max="14084" width="38.7109375" style="2" customWidth="1"/>
    <col min="14085" max="14085" width="18.28515625" style="2" customWidth="1"/>
    <col min="14086" max="14086" width="20" style="2" customWidth="1"/>
    <col min="14087" max="14338" width="9.140625" style="2"/>
    <col min="14339" max="14339" width="3.140625" style="2" customWidth="1"/>
    <col min="14340" max="14340" width="38.7109375" style="2" customWidth="1"/>
    <col min="14341" max="14341" width="18.28515625" style="2" customWidth="1"/>
    <col min="14342" max="14342" width="20" style="2" customWidth="1"/>
    <col min="14343" max="14594" width="9.140625" style="2"/>
    <col min="14595" max="14595" width="3.140625" style="2" customWidth="1"/>
    <col min="14596" max="14596" width="38.7109375" style="2" customWidth="1"/>
    <col min="14597" max="14597" width="18.28515625" style="2" customWidth="1"/>
    <col min="14598" max="14598" width="20" style="2" customWidth="1"/>
    <col min="14599" max="14850" width="9.140625" style="2"/>
    <col min="14851" max="14851" width="3.140625" style="2" customWidth="1"/>
    <col min="14852" max="14852" width="38.7109375" style="2" customWidth="1"/>
    <col min="14853" max="14853" width="18.28515625" style="2" customWidth="1"/>
    <col min="14854" max="14854" width="20" style="2" customWidth="1"/>
    <col min="14855" max="15106" width="9.140625" style="2"/>
    <col min="15107" max="15107" width="3.140625" style="2" customWidth="1"/>
    <col min="15108" max="15108" width="38.7109375" style="2" customWidth="1"/>
    <col min="15109" max="15109" width="18.28515625" style="2" customWidth="1"/>
    <col min="15110" max="15110" width="20" style="2" customWidth="1"/>
    <col min="15111" max="15362" width="9.140625" style="2"/>
    <col min="15363" max="15363" width="3.140625" style="2" customWidth="1"/>
    <col min="15364" max="15364" width="38.7109375" style="2" customWidth="1"/>
    <col min="15365" max="15365" width="18.28515625" style="2" customWidth="1"/>
    <col min="15366" max="15366" width="20" style="2" customWidth="1"/>
    <col min="15367" max="15618" width="9.140625" style="2"/>
    <col min="15619" max="15619" width="3.140625" style="2" customWidth="1"/>
    <col min="15620" max="15620" width="38.7109375" style="2" customWidth="1"/>
    <col min="15621" max="15621" width="18.28515625" style="2" customWidth="1"/>
    <col min="15622" max="15622" width="20" style="2" customWidth="1"/>
    <col min="15623" max="15874" width="9.140625" style="2"/>
    <col min="15875" max="15875" width="3.140625" style="2" customWidth="1"/>
    <col min="15876" max="15876" width="38.7109375" style="2" customWidth="1"/>
    <col min="15877" max="15877" width="18.28515625" style="2" customWidth="1"/>
    <col min="15878" max="15878" width="20" style="2" customWidth="1"/>
    <col min="15879" max="16130" width="9.140625" style="2"/>
    <col min="16131" max="16131" width="3.140625" style="2" customWidth="1"/>
    <col min="16132" max="16132" width="38.7109375" style="2" customWidth="1"/>
    <col min="16133" max="16133" width="18.28515625" style="2" customWidth="1"/>
    <col min="16134" max="16134" width="20" style="2" customWidth="1"/>
    <col min="16135" max="16384" width="9.140625" style="2"/>
  </cols>
  <sheetData>
    <row r="1" spans="1:10" ht="15" customHeight="1" x14ac:dyDescent="0.2">
      <c r="I1" s="238" t="s">
        <v>118</v>
      </c>
    </row>
    <row r="2" spans="1:10" ht="46.5" customHeight="1" x14ac:dyDescent="0.2">
      <c r="A2" s="113"/>
      <c r="B2" s="113"/>
      <c r="C2" s="113"/>
      <c r="D2" s="113"/>
      <c r="E2" s="204"/>
      <c r="F2" s="204"/>
      <c r="G2" s="172"/>
      <c r="H2" s="193" t="s">
        <v>132</v>
      </c>
      <c r="I2" s="210"/>
      <c r="J2" s="209"/>
    </row>
    <row r="3" spans="1:10" ht="14.25" customHeight="1" x14ac:dyDescent="0.2">
      <c r="A3" s="113"/>
      <c r="B3" s="113"/>
      <c r="C3" s="113"/>
      <c r="D3" s="113"/>
      <c r="E3" s="189"/>
      <c r="F3" s="189"/>
      <c r="G3" s="172"/>
      <c r="H3" s="204" t="s">
        <v>139</v>
      </c>
      <c r="I3" s="239"/>
    </row>
    <row r="4" spans="1:10" ht="14.25" customHeight="1" x14ac:dyDescent="0.2">
      <c r="A4" s="113"/>
      <c r="B4" s="113"/>
      <c r="C4" s="113"/>
      <c r="D4" s="113"/>
      <c r="E4" s="189"/>
      <c r="F4" s="189"/>
      <c r="G4" s="172"/>
      <c r="H4" s="189"/>
      <c r="I4" s="170"/>
    </row>
    <row r="5" spans="1:10" ht="39" customHeight="1" x14ac:dyDescent="0.2">
      <c r="A5" s="240" t="s">
        <v>148</v>
      </c>
      <c r="B5" s="240"/>
      <c r="C5" s="240"/>
      <c r="D5" s="240"/>
      <c r="E5" s="240"/>
      <c r="F5" s="240"/>
      <c r="G5" s="240"/>
      <c r="H5" s="240"/>
      <c r="I5" s="240"/>
    </row>
    <row r="6" spans="1:10" ht="26.25" customHeight="1" x14ac:dyDescent="0.2">
      <c r="A6" s="251"/>
      <c r="B6" s="251"/>
      <c r="C6" s="251"/>
      <c r="D6" s="251"/>
      <c r="E6" s="252"/>
      <c r="F6" s="252"/>
      <c r="G6" s="253"/>
      <c r="H6" s="172"/>
      <c r="I6" s="172"/>
    </row>
    <row r="7" spans="1:10" ht="36" customHeight="1" x14ac:dyDescent="0.2">
      <c r="A7" s="254" t="s">
        <v>110</v>
      </c>
      <c r="B7" s="254" t="s">
        <v>111</v>
      </c>
      <c r="C7" s="255" t="s">
        <v>112</v>
      </c>
      <c r="D7" s="256"/>
      <c r="E7" s="257"/>
      <c r="F7" s="258" t="s">
        <v>113</v>
      </c>
      <c r="G7" s="254" t="s">
        <v>114</v>
      </c>
      <c r="H7" s="259" t="s">
        <v>115</v>
      </c>
      <c r="I7" s="260"/>
    </row>
    <row r="8" spans="1:10" ht="39" customHeight="1" x14ac:dyDescent="0.2">
      <c r="A8" s="261"/>
      <c r="B8" s="261"/>
      <c r="C8" s="118" t="s">
        <v>117</v>
      </c>
      <c r="D8" s="118" t="s">
        <v>120</v>
      </c>
      <c r="E8" s="118" t="s">
        <v>143</v>
      </c>
      <c r="F8" s="261"/>
      <c r="G8" s="261"/>
      <c r="H8" s="262"/>
      <c r="I8" s="263"/>
    </row>
    <row r="9" spans="1:10" ht="16.5" customHeight="1" x14ac:dyDescent="0.2">
      <c r="A9" s="245">
        <v>1</v>
      </c>
      <c r="B9" s="245">
        <v>2</v>
      </c>
      <c r="C9" s="245">
        <v>3</v>
      </c>
      <c r="D9" s="245">
        <v>4</v>
      </c>
      <c r="E9" s="245">
        <v>5</v>
      </c>
      <c r="F9" s="245">
        <v>6</v>
      </c>
      <c r="G9" s="264">
        <v>7</v>
      </c>
      <c r="H9" s="265">
        <v>8</v>
      </c>
      <c r="I9" s="265"/>
    </row>
    <row r="10" spans="1:10" ht="20.100000000000001" customHeight="1" x14ac:dyDescent="0.2">
      <c r="A10" s="266" t="s">
        <v>127</v>
      </c>
      <c r="B10" s="266" t="s">
        <v>127</v>
      </c>
      <c r="C10" s="267">
        <v>0</v>
      </c>
      <c r="D10" s="267">
        <v>0</v>
      </c>
      <c r="E10" s="267">
        <v>0</v>
      </c>
      <c r="F10" s="266" t="s">
        <v>127</v>
      </c>
      <c r="G10" s="266" t="s">
        <v>127</v>
      </c>
      <c r="H10" s="268" t="s">
        <v>127</v>
      </c>
      <c r="I10" s="269"/>
    </row>
    <row r="11" spans="1:10" ht="20.100000000000001" customHeight="1" x14ac:dyDescent="0.2">
      <c r="A11" s="270"/>
      <c r="B11" s="270" t="s">
        <v>77</v>
      </c>
      <c r="C11" s="168">
        <v>0</v>
      </c>
      <c r="D11" s="168">
        <v>0</v>
      </c>
      <c r="E11" s="271">
        <v>0</v>
      </c>
      <c r="F11" s="266" t="s">
        <v>127</v>
      </c>
      <c r="G11" s="266" t="s">
        <v>127</v>
      </c>
      <c r="H11" s="268" t="s">
        <v>127</v>
      </c>
      <c r="I11" s="269"/>
    </row>
    <row r="12" spans="1:10" ht="13.5" customHeight="1" x14ac:dyDescent="0.2">
      <c r="A12" s="252"/>
      <c r="B12" s="272"/>
      <c r="C12" s="272"/>
      <c r="D12" s="272"/>
      <c r="E12" s="273"/>
      <c r="F12" s="273"/>
      <c r="G12" s="94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2020-11-07T09:00:08Z</cp:lastPrinted>
  <dcterms:created xsi:type="dcterms:W3CDTF">2015-10-23T06:56:22Z</dcterms:created>
  <dcterms:modified xsi:type="dcterms:W3CDTF">2020-11-07T09:02:44Z</dcterms:modified>
</cp:coreProperties>
</file>